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trlProps/ctrlProp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DAFG\DAM\Direction\0 Achats_Marches\2022\008.22 Contrôle qualité nettoyage\2- Expression de besoins\2.1_CCFT\"/>
    </mc:Choice>
  </mc:AlternateContent>
  <bookViews>
    <workbookView xWindow="0" yWindow="0" windowWidth="5676" windowHeight="7488" firstSheet="2" activeTab="2"/>
  </bookViews>
  <sheets>
    <sheet name="Suivi" sheetId="7" state="hidden" r:id="rId1"/>
    <sheet name="Menu déroulant" sheetId="2" state="hidden" r:id="rId2"/>
    <sheet name="Grille de contrôle" sheetId="8" r:id="rId3"/>
  </sheets>
  <definedNames>
    <definedName name="_xlnm._FilterDatabase" localSheetId="0" hidden="1">Suivi!$B$2:$K$43</definedName>
  </definedNames>
  <calcPr calcId="152511"/>
</workbook>
</file>

<file path=xl/calcChain.xml><?xml version="1.0" encoding="utf-8"?>
<calcChain xmlns="http://schemas.openxmlformats.org/spreadsheetml/2006/main">
  <c r="T83" i="8" l="1"/>
  <c r="T76" i="8"/>
  <c r="T75" i="8"/>
  <c r="T68" i="8"/>
  <c r="T67" i="8"/>
  <c r="T66" i="8"/>
  <c r="T65" i="8"/>
  <c r="T57" i="8"/>
  <c r="T56" i="8"/>
  <c r="T55" i="8"/>
  <c r="T54" i="8"/>
  <c r="T53" i="8"/>
  <c r="T52" i="8"/>
  <c r="T51" i="8"/>
  <c r="T50" i="8"/>
  <c r="T43" i="8"/>
  <c r="T42" i="8"/>
  <c r="T41" i="8"/>
  <c r="T40" i="8"/>
  <c r="T39" i="8"/>
  <c r="T38" i="8"/>
  <c r="T37" i="8"/>
  <c r="T26" i="8"/>
  <c r="T27" i="8"/>
  <c r="T28" i="8"/>
  <c r="T29" i="8"/>
  <c r="T30" i="8"/>
  <c r="T25" i="8"/>
  <c r="T14" i="8"/>
  <c r="T15" i="8"/>
  <c r="T16" i="8"/>
  <c r="T17" i="8"/>
  <c r="T18" i="8"/>
  <c r="T13" i="8"/>
  <c r="O13" i="8"/>
  <c r="O14" i="8"/>
  <c r="S84" i="8" l="1"/>
  <c r="S88" i="8" s="1"/>
  <c r="M84" i="8"/>
  <c r="Q83" i="8"/>
  <c r="Q84" i="8" s="1"/>
  <c r="P83" i="8"/>
  <c r="P84" i="8" s="1"/>
  <c r="O83" i="8"/>
  <c r="O84" i="8" s="1"/>
  <c r="M77" i="8"/>
  <c r="Q76" i="8"/>
  <c r="P76" i="8"/>
  <c r="O76" i="8"/>
  <c r="Q75" i="8"/>
  <c r="P75" i="8"/>
  <c r="O75" i="8"/>
  <c r="O77" i="8" s="1"/>
  <c r="M69" i="8"/>
  <c r="Q68" i="8"/>
  <c r="P68" i="8"/>
  <c r="O68" i="8"/>
  <c r="Q67" i="8"/>
  <c r="P67" i="8"/>
  <c r="O67" i="8"/>
  <c r="Q66" i="8"/>
  <c r="P66" i="8"/>
  <c r="O66" i="8"/>
  <c r="Q65" i="8"/>
  <c r="P65" i="8"/>
  <c r="O65" i="8"/>
  <c r="O69" i="8" s="1"/>
  <c r="M58" i="8"/>
  <c r="Q57" i="8"/>
  <c r="P57" i="8"/>
  <c r="O57" i="8"/>
  <c r="Q56" i="8"/>
  <c r="P56" i="8"/>
  <c r="O56" i="8"/>
  <c r="Q55" i="8"/>
  <c r="P55" i="8"/>
  <c r="O55" i="8"/>
  <c r="Q54" i="8"/>
  <c r="P54" i="8"/>
  <c r="O54" i="8"/>
  <c r="Q53" i="8"/>
  <c r="P53" i="8"/>
  <c r="O53" i="8"/>
  <c r="Q52" i="8"/>
  <c r="P52" i="8"/>
  <c r="O52" i="8"/>
  <c r="Q51" i="8"/>
  <c r="P51" i="8"/>
  <c r="O51" i="8"/>
  <c r="Q50" i="8"/>
  <c r="P50" i="8"/>
  <c r="O50" i="8"/>
  <c r="M44" i="8"/>
  <c r="Q43" i="8"/>
  <c r="P43" i="8"/>
  <c r="O43" i="8"/>
  <c r="Q42" i="8"/>
  <c r="P42" i="8"/>
  <c r="O42" i="8"/>
  <c r="Q41" i="8"/>
  <c r="P41" i="8"/>
  <c r="O41" i="8"/>
  <c r="Q40" i="8"/>
  <c r="P40" i="8"/>
  <c r="O40" i="8"/>
  <c r="Q39" i="8"/>
  <c r="P39" i="8"/>
  <c r="O39" i="8"/>
  <c r="Q38" i="8"/>
  <c r="P38" i="8"/>
  <c r="O38" i="8"/>
  <c r="Q37" i="8"/>
  <c r="P37" i="8"/>
  <c r="O37" i="8"/>
  <c r="M31" i="8"/>
  <c r="Q30" i="8"/>
  <c r="P30" i="8"/>
  <c r="Q29" i="8"/>
  <c r="P29" i="8"/>
  <c r="O29" i="8"/>
  <c r="Q28" i="8"/>
  <c r="P28" i="8"/>
  <c r="O28" i="8"/>
  <c r="Q27" i="8"/>
  <c r="P27" i="8"/>
  <c r="O27" i="8"/>
  <c r="Q26" i="8"/>
  <c r="P26" i="8"/>
  <c r="O26" i="8"/>
  <c r="Q25" i="8"/>
  <c r="P25" i="8"/>
  <c r="M19" i="8"/>
  <c r="R18" i="8"/>
  <c r="Q18" i="8"/>
  <c r="P18" i="8"/>
  <c r="O18" i="8"/>
  <c r="R17" i="8"/>
  <c r="Q17" i="8"/>
  <c r="P17" i="8"/>
  <c r="O17" i="8"/>
  <c r="R16" i="8"/>
  <c r="Q16" i="8"/>
  <c r="P16" i="8"/>
  <c r="O16" i="8"/>
  <c r="R15" i="8"/>
  <c r="Q15" i="8"/>
  <c r="P15" i="8"/>
  <c r="O15" i="8"/>
  <c r="R14" i="8"/>
  <c r="Q14" i="8"/>
  <c r="P14" i="8"/>
  <c r="R13" i="8"/>
  <c r="Q13" i="8"/>
  <c r="P13" i="8"/>
  <c r="Q58" i="8" l="1"/>
  <c r="P77" i="8"/>
  <c r="Q77" i="8"/>
  <c r="Q69" i="8"/>
  <c r="O58" i="8"/>
  <c r="P58" i="8"/>
  <c r="P44" i="8"/>
  <c r="O31" i="8"/>
  <c r="P69" i="8"/>
  <c r="Q44" i="8"/>
  <c r="T69" i="8"/>
  <c r="L69" i="8" s="1"/>
  <c r="T77" i="8"/>
  <c r="L77" i="8" s="1"/>
  <c r="T44" i="8"/>
  <c r="L44" i="8" s="1"/>
  <c r="T84" i="8"/>
  <c r="L84" i="8" s="1"/>
  <c r="T31" i="8"/>
  <c r="L31" i="8" s="1"/>
  <c r="P31" i="8"/>
  <c r="T58" i="8"/>
  <c r="L58" i="8" s="1"/>
  <c r="O44" i="8"/>
  <c r="Q31" i="8"/>
  <c r="Q19" i="8"/>
  <c r="R19" i="8"/>
  <c r="P19" i="8"/>
  <c r="O19" i="8"/>
  <c r="T19" i="8"/>
  <c r="L19" i="8" s="1"/>
  <c r="M88" i="8" l="1"/>
  <c r="K6" i="8" s="1"/>
  <c r="O88" i="8"/>
  <c r="P88" i="8"/>
  <c r="Q88" i="8"/>
  <c r="B3" i="7" l="1"/>
  <c r="K2" i="7" l="1"/>
  <c r="B2" i="7"/>
  <c r="K43" i="7"/>
  <c r="B43" i="7"/>
  <c r="B42" i="7"/>
  <c r="K41" i="7"/>
  <c r="K40" i="7"/>
  <c r="B41" i="7"/>
  <c r="B40" i="7"/>
  <c r="B39" i="7"/>
  <c r="K36" i="7"/>
  <c r="K37" i="7"/>
  <c r="K38" i="7"/>
  <c r="K35" i="7"/>
  <c r="B38" i="7"/>
  <c r="B36" i="7"/>
  <c r="B37" i="7"/>
  <c r="B35" i="7"/>
  <c r="B34" i="7"/>
  <c r="K27" i="7"/>
  <c r="K28" i="7"/>
  <c r="K29" i="7"/>
  <c r="K30" i="7"/>
  <c r="K31" i="7"/>
  <c r="K32" i="7"/>
  <c r="K33" i="7"/>
  <c r="K26" i="7"/>
  <c r="B27" i="7"/>
  <c r="B28" i="7"/>
  <c r="B29" i="7"/>
  <c r="B30" i="7"/>
  <c r="B31" i="7"/>
  <c r="B32" i="7"/>
  <c r="B33" i="7"/>
  <c r="B26" i="7"/>
  <c r="B25" i="7"/>
  <c r="K19" i="7"/>
  <c r="K20" i="7"/>
  <c r="K21" i="7"/>
  <c r="K22" i="7"/>
  <c r="K23" i="7"/>
  <c r="K24" i="7"/>
  <c r="K18" i="7"/>
  <c r="B19" i="7"/>
  <c r="B20" i="7"/>
  <c r="B21" i="7"/>
  <c r="B22" i="7"/>
  <c r="B23" i="7"/>
  <c r="B24" i="7"/>
  <c r="B18" i="7"/>
  <c r="B17" i="7"/>
  <c r="K12" i="7"/>
  <c r="K13" i="7"/>
  <c r="K14" i="7"/>
  <c r="K15" i="7"/>
  <c r="K16" i="7"/>
  <c r="K11" i="7"/>
  <c r="B12" i="7"/>
  <c r="B13" i="7"/>
  <c r="B14" i="7"/>
  <c r="B15" i="7"/>
  <c r="B16" i="7"/>
  <c r="B11" i="7"/>
  <c r="B10" i="7"/>
  <c r="K5" i="7"/>
  <c r="K6" i="7"/>
  <c r="K7" i="7"/>
  <c r="K8" i="7"/>
  <c r="K9" i="7"/>
  <c r="K4" i="7"/>
  <c r="B5" i="7"/>
  <c r="B6" i="7"/>
  <c r="B7" i="7"/>
  <c r="B8" i="7"/>
  <c r="B9" i="7"/>
  <c r="B4" i="7"/>
</calcChain>
</file>

<file path=xl/sharedStrings.xml><?xml version="1.0" encoding="utf-8"?>
<sst xmlns="http://schemas.openxmlformats.org/spreadsheetml/2006/main" count="211" uniqueCount="75">
  <si>
    <t>Prestations de nettoyage</t>
  </si>
  <si>
    <t>ZONE MENUS DEROULANTS</t>
  </si>
  <si>
    <t>Evaluation du
contrôle Qualité</t>
  </si>
  <si>
    <t>Taux d'acceptabilité</t>
  </si>
  <si>
    <t>Note globale attribuée pour la zone</t>
  </si>
  <si>
    <t xml:space="preserve">Site Pôle emploi : </t>
  </si>
  <si>
    <t>CONTRÔLE DES PRESTATIONS DE NETTOYAGE</t>
  </si>
  <si>
    <t>Zone de calcul à masquer</t>
  </si>
  <si>
    <t xml:space="preserve">Nom du représentant du Prestataire de nettoyage : </t>
  </si>
  <si>
    <t>Date du contrôle</t>
  </si>
  <si>
    <t>jj/mm/aa</t>
  </si>
  <si>
    <t>Résultat global du contrôle</t>
  </si>
  <si>
    <t>Note maxi</t>
  </si>
  <si>
    <t>Contrôle du mobilier de travail : les bureaux, plans de travail, meubles et armoires doivent être propres et dépoussiérés</t>
  </si>
  <si>
    <t>Contrôle de la propreté des portes et parois : elles doivent être propres et exemptes de toutes traces et salissures, y compris sur les poignées, plaques de propreté, interrupteurs et digicodes</t>
  </si>
  <si>
    <t>Contrôle de la propreté des plinthes, rebords de fenêtres, rampes et mains courantes, signalétique, panneaux d'affichage, boîtiers de sécurité, extincteurs, radiateurs et climatiseurs</t>
  </si>
  <si>
    <t>Contrôle de l'absence de toiles d'araignées dans l'ensemble de la zone de réception du public</t>
  </si>
  <si>
    <t>Contrôle de l'entretien des sols : ils doivent être propres et exempts de toutes salissures ou poussières</t>
  </si>
  <si>
    <t>Contrôle de la propreté des poubelles et conteneurs : ils doivent être vides et propres</t>
  </si>
  <si>
    <t>Contrôle de l'absence de toiles d'araignées dans l'ensemble de la zone administrative</t>
  </si>
  <si>
    <t>Contrôle de la propreté des équipements de cuisine et appareils électroménagers : ils doivent être propres intérieur et extérieur</t>
  </si>
  <si>
    <t>Contrôle de la propreté des lavabos, éviers et robinetterie, faïences et distributeurs de consommables : ils doivent être propres et exempts de toutes salissures et calcaire/tartre</t>
  </si>
  <si>
    <t>Contrôle de la propreté des portes et des murs : ils doivent être propres et exemptes de toutes traces et salissures, y compris sur les poignées, tuyauteries apparentes, interrupteurs et digicodes</t>
  </si>
  <si>
    <t>Contrôle de l'absence de toiles d'araignées dans l'ensemble des zones de détente</t>
  </si>
  <si>
    <t>Contrôle du mobilier : les plans de travail et les meubles doivent être propres et dépoussiérés</t>
  </si>
  <si>
    <t>Contrôle de la propreté des  distributeurs de consommables</t>
  </si>
  <si>
    <t>Contrôle de la propreté des appareils sanitaires : robinetterie, lavabos, WC, urinoirs,  abattants , lunettes, mécanismes de chasse d'eau, poignées de porte et entourage, balayettes et socles doivent être propres et exempts de toutes salissures, poussières ou calcaire</t>
  </si>
  <si>
    <t>Contrôle de la propreté des plinthes, rebords de fenêtres et radiateurs</t>
  </si>
  <si>
    <t>Contrôle de la propreté des poubelles et conteneurs : ils doivent être vides, propres et désinfectés</t>
  </si>
  <si>
    <t>Contrôle de l'absence de toiles d'araignées dans l'ensemble des zones sanitaires</t>
  </si>
  <si>
    <t>Contrôle de la propreté des portes d'accès : elles doivent être propres et exemptes de toutes traces et salissures, y compris sur les poignées, interphone, digicodes</t>
  </si>
  <si>
    <t>Contrôle de la propreté des poubelles et cendriers extérieurs : ils doivent être vides et propres</t>
  </si>
  <si>
    <t>Contrôle de l'absence de toiles d'araignées dans l'ensemble des zones extérieures</t>
  </si>
  <si>
    <t>Suivi du site</t>
  </si>
  <si>
    <t>Vérification du réapprovisionement régulier des stocks de consommables</t>
  </si>
  <si>
    <t>Contrôle de la propreté des poubelles et conteneurs : ils doivent être vides et sans trâces ni salissures</t>
  </si>
  <si>
    <t>Zones de réception du public : hall d'accueil, bureau de réception, escalier, ascenseur, couloir…</t>
  </si>
  <si>
    <t>Zones administratives : bureau classique, salles de réunion ou de formation, locaux techniques, couloir…</t>
  </si>
  <si>
    <t>Zones sanitaires :  toilettes,…</t>
  </si>
  <si>
    <t>Zones espaces détente : cantine, petite cafétéria, espace café…</t>
  </si>
  <si>
    <t>Zones extérieures : parking  ouvert ou fermé, terrasse, abord,…</t>
  </si>
  <si>
    <t>Contrôle de la propreté des abords, du local à poubelle (+ local à vélo si concerné) : ils doivent être propres et exempts de tous papiers et détritus sur le sol</t>
  </si>
  <si>
    <t xml:space="preserve">Contrôle de la propreté des portes et parois murales : elles doivent être propres et exemptes de toutes traces et salissures, y compris sur les poignées, tuyauteries apparentes, miroirs, interrupteurs </t>
  </si>
  <si>
    <t xml:space="preserve">Taux d'acceptabilité - seuil de conformité </t>
  </si>
  <si>
    <t>Important</t>
  </si>
  <si>
    <t>Moyennement important</t>
  </si>
  <si>
    <t>Peu important</t>
  </si>
  <si>
    <t>Note pondérée</t>
  </si>
  <si>
    <t>Moyenne pondérée</t>
  </si>
  <si>
    <t>Contrôle de l'utilisation du cahier de liaison et complétude du cahier de présence</t>
  </si>
  <si>
    <t xml:space="preserve">Vitrerie </t>
  </si>
  <si>
    <t>Etat général de nettoyage de la vitrerie</t>
  </si>
  <si>
    <t>Commentaires et actions correctives à mettre en œuvre dans les délais impartis</t>
  </si>
  <si>
    <r>
      <t xml:space="preserve">Nom du représentant de Pôle emploi </t>
    </r>
    <r>
      <rPr>
        <sz val="12"/>
        <color rgb="FFFF0000"/>
        <rFont val="Calibri"/>
        <family val="2"/>
        <scheme val="minor"/>
      </rPr>
      <t>OU</t>
    </r>
    <r>
      <rPr>
        <sz val="12"/>
        <rFont val="Calibri"/>
        <family val="2"/>
        <scheme val="minor"/>
      </rPr>
      <t xml:space="preserve"> du Prestataire en charge du contrôle : </t>
    </r>
  </si>
  <si>
    <t>Non applicable</t>
  </si>
  <si>
    <t>Coef.de pondération</t>
  </si>
  <si>
    <t>Points</t>
  </si>
  <si>
    <t>Référence notation</t>
  </si>
  <si>
    <t>Coefficient de pondération</t>
  </si>
  <si>
    <t xml:space="preserve"> </t>
  </si>
  <si>
    <t>Commentaires</t>
  </si>
  <si>
    <t>Nombre de criteres pris en compte</t>
  </si>
  <si>
    <t>Notation</t>
  </si>
  <si>
    <t>Zone reception public</t>
  </si>
  <si>
    <t>Zones administratives</t>
  </si>
  <si>
    <t>Zones sanitaires</t>
  </si>
  <si>
    <t>Zones détentes</t>
  </si>
  <si>
    <t>Zones exterieures</t>
  </si>
  <si>
    <t>Vitrerie</t>
  </si>
  <si>
    <t>ANNEXE 5 du CCFT</t>
  </si>
  <si>
    <t>Commentaire / 
détail sur la non-conformité</t>
  </si>
  <si>
    <t>Satisfaisant</t>
  </si>
  <si>
    <t>Non satisfaisant</t>
  </si>
  <si>
    <t>Passable</t>
  </si>
  <si>
    <t>Référentiel du contrôle qualité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</si>
</sst>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</font>
    <font>
      <sz val="12"/>
      <name val="Calibri"/>
      <family val="2"/>
    </font>
    <font>
      <sz val="12"/>
      <color theme="0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6"/>
      <color theme="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sz val="14"/>
      <color theme="0"/>
      <name val="Calibri"/>
      <family val="2"/>
    </font>
    <font>
      <sz val="12"/>
      <color rgb="FFFF0000"/>
      <name val="Calibri"/>
      <family val="2"/>
      <scheme val="minor"/>
    </font>
    <font>
      <sz val="12"/>
      <color rgb="FFFF0000"/>
      <name val="Calibri"/>
      <family val="2"/>
    </font>
    <font>
      <sz val="12"/>
      <color rgb="FFFF3399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2"/>
      <color rgb="FF0070C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FF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/>
      <top style="thin">
        <color indexed="64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3743705557422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 applyAlignment="1">
      <alignment vertical="center"/>
    </xf>
    <xf numFmtId="0" fontId="6" fillId="5" borderId="0" xfId="0" applyFont="1" applyFill="1"/>
    <xf numFmtId="0" fontId="7" fillId="0" borderId="0" xfId="0" applyFont="1"/>
    <xf numFmtId="0" fontId="9" fillId="0" borderId="0" xfId="0" applyFont="1" applyAlignment="1">
      <alignment vertical="center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3" fillId="3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indent="2"/>
    </xf>
    <xf numFmtId="0" fontId="9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7" borderId="10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9" fontId="2" fillId="2" borderId="10" xfId="2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7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9" fontId="14" fillId="2" borderId="10" xfId="2" applyFont="1" applyFill="1" applyBorder="1" applyAlignment="1">
      <alignment horizontal="center" vertical="center"/>
    </xf>
    <xf numFmtId="0" fontId="13" fillId="0" borderId="8" xfId="0" applyFont="1" applyBorder="1" applyAlignment="1">
      <alignment horizontal="left" vertical="center" indent="2"/>
    </xf>
    <xf numFmtId="0" fontId="13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25" xfId="0" applyFont="1" applyFill="1" applyBorder="1" applyAlignment="1">
      <alignment horizontal="center" vertical="center"/>
    </xf>
    <xf numFmtId="2" fontId="10" fillId="7" borderId="14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7" borderId="28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2" fillId="7" borderId="29" xfId="0" applyFont="1" applyFill="1" applyBorder="1" applyAlignment="1">
      <alignment horizontal="center" vertical="center"/>
    </xf>
    <xf numFmtId="0" fontId="4" fillId="7" borderId="29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9" fillId="11" borderId="14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2" fontId="9" fillId="7" borderId="14" xfId="0" applyNumberFormat="1" applyFont="1" applyFill="1" applyBorder="1" applyAlignment="1">
      <alignment horizontal="center" vertical="center"/>
    </xf>
    <xf numFmtId="9" fontId="9" fillId="0" borderId="0" xfId="2" applyFont="1" applyFill="1" applyBorder="1" applyAlignment="1">
      <alignment vertical="center"/>
    </xf>
    <xf numFmtId="0" fontId="9" fillId="4" borderId="14" xfId="0" applyFont="1" applyFill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0" fontId="2" fillId="7" borderId="30" xfId="0" applyFont="1" applyFill="1" applyBorder="1" applyAlignment="1">
      <alignment horizontal="center" vertical="center"/>
    </xf>
    <xf numFmtId="0" fontId="4" fillId="7" borderId="3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7" fillId="0" borderId="0" xfId="0" applyFont="1" applyFill="1"/>
    <xf numFmtId="0" fontId="0" fillId="0" borderId="0" xfId="0" applyBorder="1"/>
    <xf numFmtId="0" fontId="17" fillId="0" borderId="33" xfId="0" applyFont="1" applyBorder="1"/>
    <xf numFmtId="0" fontId="0" fillId="0" borderId="31" xfId="0" applyBorder="1"/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" fillId="7" borderId="19" xfId="2" applyNumberFormat="1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right" vertical="center"/>
    </xf>
    <xf numFmtId="0" fontId="9" fillId="0" borderId="14" xfId="0" applyFont="1" applyFill="1" applyBorder="1" applyAlignment="1">
      <alignment horizontal="right" vertical="center"/>
    </xf>
    <xf numFmtId="0" fontId="0" fillId="0" borderId="33" xfId="0" applyBorder="1" applyAlignment="1">
      <alignment horizontal="left"/>
    </xf>
    <xf numFmtId="0" fontId="0" fillId="0" borderId="27" xfId="0" applyBorder="1" applyAlignment="1">
      <alignment horizontal="left"/>
    </xf>
    <xf numFmtId="0" fontId="10" fillId="4" borderId="34" xfId="0" applyFont="1" applyFill="1" applyBorder="1" applyAlignment="1">
      <alignment horizontal="center" vertical="center"/>
    </xf>
    <xf numFmtId="0" fontId="10" fillId="4" borderId="35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17" fillId="0" borderId="32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8" xfId="0" applyBorder="1" applyAlignment="1">
      <alignment horizontal="left"/>
    </xf>
    <xf numFmtId="0" fontId="10" fillId="4" borderId="8" xfId="0" applyFont="1" applyFill="1" applyBorder="1" applyAlignment="1">
      <alignment horizontal="left" vertical="center" indent="2"/>
    </xf>
    <xf numFmtId="0" fontId="10" fillId="4" borderId="9" xfId="0" applyFont="1" applyFill="1" applyBorder="1" applyAlignment="1">
      <alignment horizontal="left" vertical="center" indent="2"/>
    </xf>
    <xf numFmtId="0" fontId="9" fillId="7" borderId="8" xfId="0" applyFont="1" applyFill="1" applyBorder="1" applyAlignment="1">
      <alignment horizontal="left" vertical="center" indent="2"/>
    </xf>
    <xf numFmtId="0" fontId="9" fillId="7" borderId="9" xfId="0" applyFont="1" applyFill="1" applyBorder="1" applyAlignment="1">
      <alignment horizontal="left" vertical="center" indent="2"/>
    </xf>
    <xf numFmtId="0" fontId="9" fillId="7" borderId="10" xfId="0" applyFont="1" applyFill="1" applyBorder="1" applyAlignment="1">
      <alignment horizontal="left" vertical="center" indent="2"/>
    </xf>
    <xf numFmtId="0" fontId="2" fillId="6" borderId="7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 indent="2"/>
    </xf>
    <xf numFmtId="0" fontId="9" fillId="0" borderId="9" xfId="0" applyFont="1" applyBorder="1" applyAlignment="1">
      <alignment horizontal="left" vertical="center" wrapText="1" indent="2"/>
    </xf>
    <xf numFmtId="0" fontId="3" fillId="3" borderId="1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8" fillId="0" borderId="6" xfId="0" applyNumberFormat="1" applyFont="1" applyFill="1" applyBorder="1" applyAlignment="1">
      <alignment horizontal="center" vertical="top"/>
    </xf>
    <xf numFmtId="0" fontId="9" fillId="4" borderId="11" xfId="0" applyFont="1" applyFill="1" applyBorder="1" applyAlignment="1">
      <alignment horizontal="left" vertical="center" indent="2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9" fontId="2" fillId="7" borderId="40" xfId="2" applyNumberFormat="1" applyFont="1" applyFill="1" applyBorder="1" applyAlignment="1" applyProtection="1">
      <alignment horizontal="center" vertical="center"/>
    </xf>
    <xf numFmtId="9" fontId="2" fillId="7" borderId="19" xfId="2" applyNumberFormat="1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>
      <alignment horizontal="left" vertical="center" wrapText="1" indent="2"/>
    </xf>
    <xf numFmtId="0" fontId="10" fillId="7" borderId="0" xfId="0" applyFont="1" applyFill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urcentage" xfId="2" builtinId="5"/>
  </cellStyles>
  <dxfs count="50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numFmt numFmtId="30" formatCode="@"/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30" formatCode="@"/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30" formatCode="@"/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30" formatCode="@"/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30" formatCode="@"/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30" formatCode="@"/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numFmt numFmtId="30" formatCode="@"/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495300</xdr:colOff>
          <xdr:row>1</xdr:row>
          <xdr:rowOff>99060</xdr:rowOff>
        </xdr:from>
        <xdr:to>
          <xdr:col>13</xdr:col>
          <xdr:colOff>609600</xdr:colOff>
          <xdr:row>15</xdr:row>
          <xdr:rowOff>60960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Non conforme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47625</xdr:rowOff>
    </xdr:from>
    <xdr:to>
      <xdr:col>2</xdr:col>
      <xdr:colOff>151243</xdr:colOff>
      <xdr:row>2</xdr:row>
      <xdr:rowOff>350625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" y="247650"/>
          <a:ext cx="856093" cy="68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2:L44"/>
  <sheetViews>
    <sheetView workbookViewId="0">
      <selection activeCell="K48" sqref="K48"/>
    </sheetView>
  </sheetViews>
  <sheetFormatPr baseColWidth="10" defaultRowHeight="13.2" x14ac:dyDescent="0.25"/>
  <cols>
    <col min="1" max="1" width="19.6640625" customWidth="1"/>
    <col min="9" max="9" width="23.88671875" customWidth="1"/>
    <col min="11" max="11" width="30.109375" customWidth="1"/>
  </cols>
  <sheetData>
    <row r="2" spans="1:12" ht="13.8" thickBot="1" x14ac:dyDescent="0.3">
      <c r="B2" s="102" t="e">
        <f>#REF!</f>
        <v>#REF!</v>
      </c>
      <c r="C2" s="103"/>
      <c r="D2" s="103"/>
      <c r="E2" s="103"/>
      <c r="F2" s="103"/>
      <c r="G2" s="103"/>
      <c r="H2" s="103"/>
      <c r="I2" s="103"/>
      <c r="J2" s="104"/>
      <c r="K2" s="69" t="e">
        <f>#REF!</f>
        <v>#REF!</v>
      </c>
      <c r="L2" s="68"/>
    </row>
    <row r="3" spans="1:12" s="67" customFormat="1" ht="16.2" thickBot="1" x14ac:dyDescent="0.3">
      <c r="B3" s="99" t="e">
        <f>#REF!</f>
        <v>#REF!</v>
      </c>
      <c r="C3" s="100"/>
      <c r="D3" s="100"/>
      <c r="E3" s="100"/>
      <c r="F3" s="100"/>
      <c r="G3" s="100"/>
      <c r="H3" s="100"/>
      <c r="I3" s="100"/>
      <c r="J3" s="101"/>
      <c r="K3" s="80"/>
    </row>
    <row r="4" spans="1:12" x14ac:dyDescent="0.25">
      <c r="A4" s="72" t="s">
        <v>63</v>
      </c>
      <c r="B4" s="98" t="e">
        <f>#REF!</f>
        <v>#REF!</v>
      </c>
      <c r="C4" s="98"/>
      <c r="D4" s="98"/>
      <c r="E4" s="98"/>
      <c r="F4" s="98"/>
      <c r="G4" s="98"/>
      <c r="H4" s="98"/>
      <c r="I4" s="98"/>
      <c r="J4" s="98"/>
      <c r="K4" s="76" t="e">
        <f>#REF!</f>
        <v>#REF!</v>
      </c>
    </row>
    <row r="5" spans="1:12" x14ac:dyDescent="0.25">
      <c r="A5" s="72" t="s">
        <v>63</v>
      </c>
      <c r="B5" s="105" t="e">
        <f>#REF!</f>
        <v>#REF!</v>
      </c>
      <c r="C5" s="105"/>
      <c r="D5" s="105"/>
      <c r="E5" s="105"/>
      <c r="F5" s="105"/>
      <c r="G5" s="105"/>
      <c r="H5" s="105"/>
      <c r="I5" s="105"/>
      <c r="J5" s="105"/>
      <c r="K5" s="75" t="e">
        <f>#REF!</f>
        <v>#REF!</v>
      </c>
    </row>
    <row r="6" spans="1:12" x14ac:dyDescent="0.25">
      <c r="A6" s="72" t="s">
        <v>63</v>
      </c>
      <c r="B6" s="105" t="e">
        <f>#REF!</f>
        <v>#REF!</v>
      </c>
      <c r="C6" s="105"/>
      <c r="D6" s="105"/>
      <c r="E6" s="105"/>
      <c r="F6" s="105"/>
      <c r="G6" s="105"/>
      <c r="H6" s="105"/>
      <c r="I6" s="105"/>
      <c r="J6" s="105"/>
      <c r="K6" s="75" t="e">
        <f>#REF!</f>
        <v>#REF!</v>
      </c>
    </row>
    <row r="7" spans="1:12" ht="26.25" customHeight="1" x14ac:dyDescent="0.25">
      <c r="A7" s="72" t="s">
        <v>63</v>
      </c>
      <c r="B7" s="106" t="e">
        <f>#REF!</f>
        <v>#REF!</v>
      </c>
      <c r="C7" s="106"/>
      <c r="D7" s="106"/>
      <c r="E7" s="106"/>
      <c r="F7" s="106"/>
      <c r="G7" s="106"/>
      <c r="H7" s="106"/>
      <c r="I7" s="106"/>
      <c r="J7" s="106"/>
      <c r="K7" s="75" t="e">
        <f>#REF!</f>
        <v>#REF!</v>
      </c>
    </row>
    <row r="8" spans="1:12" ht="27.75" customHeight="1" x14ac:dyDescent="0.25">
      <c r="A8" s="72" t="s">
        <v>63</v>
      </c>
      <c r="B8" s="106" t="e">
        <f>#REF!</f>
        <v>#REF!</v>
      </c>
      <c r="C8" s="106"/>
      <c r="D8" s="106"/>
      <c r="E8" s="106"/>
      <c r="F8" s="106"/>
      <c r="G8" s="106"/>
      <c r="H8" s="106"/>
      <c r="I8" s="106"/>
      <c r="J8" s="106"/>
      <c r="K8" s="75" t="e">
        <f>#REF!</f>
        <v>#REF!</v>
      </c>
    </row>
    <row r="9" spans="1:12" ht="13.8" thickBot="1" x14ac:dyDescent="0.3">
      <c r="A9" s="72" t="s">
        <v>63</v>
      </c>
      <c r="B9" s="111" t="e">
        <f>#REF!</f>
        <v>#REF!</v>
      </c>
      <c r="C9" s="112"/>
      <c r="D9" s="112"/>
      <c r="E9" s="112"/>
      <c r="F9" s="112"/>
      <c r="G9" s="112"/>
      <c r="H9" s="112"/>
      <c r="I9" s="112"/>
      <c r="J9" s="113"/>
      <c r="K9" s="75" t="e">
        <f>#REF!</f>
        <v>#REF!</v>
      </c>
    </row>
    <row r="10" spans="1:12" ht="16.2" thickBot="1" x14ac:dyDescent="0.3">
      <c r="A10" s="72"/>
      <c r="B10" s="99" t="e">
        <f>#REF!</f>
        <v>#REF!</v>
      </c>
      <c r="C10" s="100"/>
      <c r="D10" s="100"/>
      <c r="E10" s="100"/>
      <c r="F10" s="100"/>
      <c r="G10" s="100"/>
      <c r="H10" s="100"/>
      <c r="I10" s="100"/>
      <c r="J10" s="101"/>
      <c r="K10" s="79"/>
      <c r="L10" s="68"/>
    </row>
    <row r="11" spans="1:12" x14ac:dyDescent="0.25">
      <c r="A11" s="72" t="s">
        <v>64</v>
      </c>
      <c r="B11" s="98" t="e">
        <f>#REF!</f>
        <v>#REF!</v>
      </c>
      <c r="C11" s="98"/>
      <c r="D11" s="98"/>
      <c r="E11" s="98"/>
      <c r="F11" s="98"/>
      <c r="G11" s="98"/>
      <c r="H11" s="98"/>
      <c r="I11" s="98"/>
      <c r="J11" s="98"/>
      <c r="K11" s="75" t="e">
        <f>#REF!</f>
        <v>#REF!</v>
      </c>
    </row>
    <row r="12" spans="1:12" x14ac:dyDescent="0.25">
      <c r="A12" s="72" t="s">
        <v>64</v>
      </c>
      <c r="B12" s="105" t="e">
        <f>#REF!</f>
        <v>#REF!</v>
      </c>
      <c r="C12" s="105"/>
      <c r="D12" s="105"/>
      <c r="E12" s="105"/>
      <c r="F12" s="105"/>
      <c r="G12" s="105"/>
      <c r="H12" s="105"/>
      <c r="I12" s="105"/>
      <c r="J12" s="105"/>
      <c r="K12" s="75" t="e">
        <f>#REF!</f>
        <v>#REF!</v>
      </c>
    </row>
    <row r="13" spans="1:12" x14ac:dyDescent="0.25">
      <c r="A13" s="72" t="s">
        <v>64</v>
      </c>
      <c r="B13" s="105" t="e">
        <f>#REF!</f>
        <v>#REF!</v>
      </c>
      <c r="C13" s="105"/>
      <c r="D13" s="105"/>
      <c r="E13" s="105"/>
      <c r="F13" s="105"/>
      <c r="G13" s="105"/>
      <c r="H13" s="105"/>
      <c r="I13" s="105"/>
      <c r="J13" s="105"/>
      <c r="K13" s="75" t="e">
        <f>#REF!</f>
        <v>#REF!</v>
      </c>
    </row>
    <row r="14" spans="1:12" ht="28.5" customHeight="1" x14ac:dyDescent="0.25">
      <c r="A14" s="72" t="s">
        <v>64</v>
      </c>
      <c r="B14" s="106" t="e">
        <f>#REF!</f>
        <v>#REF!</v>
      </c>
      <c r="C14" s="106"/>
      <c r="D14" s="106"/>
      <c r="E14" s="106"/>
      <c r="F14" s="106"/>
      <c r="G14" s="106"/>
      <c r="H14" s="106"/>
      <c r="I14" s="106"/>
      <c r="J14" s="106"/>
      <c r="K14" s="75" t="e">
        <f>#REF!</f>
        <v>#REF!</v>
      </c>
    </row>
    <row r="15" spans="1:12" ht="27" customHeight="1" x14ac:dyDescent="0.25">
      <c r="A15" s="72" t="s">
        <v>64</v>
      </c>
      <c r="B15" s="106" t="e">
        <f>#REF!</f>
        <v>#REF!</v>
      </c>
      <c r="C15" s="106"/>
      <c r="D15" s="106"/>
      <c r="E15" s="106"/>
      <c r="F15" s="106"/>
      <c r="G15" s="106"/>
      <c r="H15" s="106"/>
      <c r="I15" s="106"/>
      <c r="J15" s="106"/>
      <c r="K15" s="75" t="e">
        <f>#REF!</f>
        <v>#REF!</v>
      </c>
    </row>
    <row r="16" spans="1:12" ht="13.8" thickBot="1" x14ac:dyDescent="0.3">
      <c r="A16" s="72" t="s">
        <v>64</v>
      </c>
      <c r="B16" s="111" t="e">
        <f>#REF!</f>
        <v>#REF!</v>
      </c>
      <c r="C16" s="112"/>
      <c r="D16" s="112"/>
      <c r="E16" s="112"/>
      <c r="F16" s="112"/>
      <c r="G16" s="112"/>
      <c r="H16" s="112"/>
      <c r="I16" s="112"/>
      <c r="J16" s="113"/>
      <c r="K16" s="75" t="e">
        <f>#REF!</f>
        <v>#REF!</v>
      </c>
    </row>
    <row r="17" spans="1:12" ht="22.5" customHeight="1" thickBot="1" x14ac:dyDescent="0.3">
      <c r="A17" s="81"/>
      <c r="B17" s="99" t="e">
        <f>#REF!</f>
        <v>#REF!</v>
      </c>
      <c r="C17" s="100"/>
      <c r="D17" s="100"/>
      <c r="E17" s="100"/>
      <c r="F17" s="100"/>
      <c r="G17" s="100"/>
      <c r="H17" s="100"/>
      <c r="I17" s="100"/>
      <c r="J17" s="101"/>
      <c r="K17" s="78"/>
      <c r="L17" s="68"/>
    </row>
    <row r="18" spans="1:12" x14ac:dyDescent="0.25">
      <c r="A18" s="71" t="s">
        <v>65</v>
      </c>
      <c r="B18" s="98" t="e">
        <f>#REF!</f>
        <v>#REF!</v>
      </c>
      <c r="C18" s="98"/>
      <c r="D18" s="98"/>
      <c r="E18" s="98"/>
      <c r="F18" s="98"/>
      <c r="G18" s="98"/>
      <c r="H18" s="98"/>
      <c r="I18" s="98"/>
      <c r="J18" s="98"/>
      <c r="K18" s="75" t="e">
        <f>#REF!</f>
        <v>#REF!</v>
      </c>
    </row>
    <row r="19" spans="1:12" ht="32.25" customHeight="1" x14ac:dyDescent="0.25">
      <c r="A19" s="71" t="s">
        <v>65</v>
      </c>
      <c r="B19" s="106" t="e">
        <f>#REF!</f>
        <v>#REF!</v>
      </c>
      <c r="C19" s="106"/>
      <c r="D19" s="106"/>
      <c r="E19" s="106"/>
      <c r="F19" s="106"/>
      <c r="G19" s="106"/>
      <c r="H19" s="106"/>
      <c r="I19" s="106"/>
      <c r="J19" s="106"/>
      <c r="K19" s="75" t="e">
        <f>#REF!</f>
        <v>#REF!</v>
      </c>
    </row>
    <row r="20" spans="1:12" x14ac:dyDescent="0.25">
      <c r="A20" s="71" t="s">
        <v>65</v>
      </c>
      <c r="B20" s="105" t="e">
        <f>#REF!</f>
        <v>#REF!</v>
      </c>
      <c r="C20" s="105"/>
      <c r="D20" s="105"/>
      <c r="E20" s="105"/>
      <c r="F20" s="105"/>
      <c r="G20" s="105"/>
      <c r="H20" s="105"/>
      <c r="I20" s="105"/>
      <c r="J20" s="105"/>
      <c r="K20" s="75" t="e">
        <f>#REF!</f>
        <v>#REF!</v>
      </c>
    </row>
    <row r="21" spans="1:12" x14ac:dyDescent="0.25">
      <c r="A21" s="71" t="s">
        <v>65</v>
      </c>
      <c r="B21" s="105" t="e">
        <f>#REF!</f>
        <v>#REF!</v>
      </c>
      <c r="C21" s="105"/>
      <c r="D21" s="105"/>
      <c r="E21" s="105"/>
      <c r="F21" s="105"/>
      <c r="G21" s="105"/>
      <c r="H21" s="105"/>
      <c r="I21" s="105"/>
      <c r="J21" s="105"/>
      <c r="K21" s="75" t="e">
        <f>#REF!</f>
        <v>#REF!</v>
      </c>
    </row>
    <row r="22" spans="1:12" ht="28.5" customHeight="1" x14ac:dyDescent="0.25">
      <c r="A22" s="71" t="s">
        <v>65</v>
      </c>
      <c r="B22" s="106" t="e">
        <f>#REF!</f>
        <v>#REF!</v>
      </c>
      <c r="C22" s="106"/>
      <c r="D22" s="106"/>
      <c r="E22" s="106"/>
      <c r="F22" s="106"/>
      <c r="G22" s="106"/>
      <c r="H22" s="106"/>
      <c r="I22" s="106"/>
      <c r="J22" s="106"/>
      <c r="K22" s="75" t="e">
        <f>#REF!</f>
        <v>#REF!</v>
      </c>
    </row>
    <row r="23" spans="1:12" ht="13.8" thickBot="1" x14ac:dyDescent="0.3">
      <c r="A23" s="71" t="s">
        <v>65</v>
      </c>
      <c r="B23" s="97" t="e">
        <f>#REF!</f>
        <v>#REF!</v>
      </c>
      <c r="C23" s="97"/>
      <c r="D23" s="97"/>
      <c r="E23" s="97"/>
      <c r="F23" s="97"/>
      <c r="G23" s="97"/>
      <c r="H23" s="97"/>
      <c r="I23" s="97"/>
      <c r="J23" s="97"/>
      <c r="K23" s="75" t="e">
        <f>#REF!</f>
        <v>#REF!</v>
      </c>
    </row>
    <row r="24" spans="1:12" ht="13.8" thickBot="1" x14ac:dyDescent="0.3">
      <c r="A24" s="81" t="s">
        <v>65</v>
      </c>
      <c r="B24" s="108" t="e">
        <f>#REF!</f>
        <v>#REF!</v>
      </c>
      <c r="C24" s="109"/>
      <c r="D24" s="109"/>
      <c r="E24" s="109"/>
      <c r="F24" s="109"/>
      <c r="G24" s="109"/>
      <c r="H24" s="109"/>
      <c r="I24" s="109"/>
      <c r="J24" s="110"/>
      <c r="K24" s="83" t="e">
        <f>#REF!</f>
        <v>#REF!</v>
      </c>
    </row>
    <row r="25" spans="1:12" ht="22.5" customHeight="1" thickBot="1" x14ac:dyDescent="0.3">
      <c r="A25" s="81"/>
      <c r="B25" s="99" t="e">
        <f>#REF!</f>
        <v>#REF!</v>
      </c>
      <c r="C25" s="100"/>
      <c r="D25" s="100"/>
      <c r="E25" s="100"/>
      <c r="F25" s="100"/>
      <c r="G25" s="100"/>
      <c r="H25" s="100"/>
      <c r="I25" s="100"/>
      <c r="J25" s="101"/>
      <c r="K25" s="82"/>
    </row>
    <row r="26" spans="1:12" x14ac:dyDescent="0.25">
      <c r="A26" s="71" t="s">
        <v>66</v>
      </c>
      <c r="B26" s="98" t="e">
        <f>#REF!</f>
        <v>#REF!</v>
      </c>
      <c r="C26" s="98"/>
      <c r="D26" s="98"/>
      <c r="E26" s="98"/>
      <c r="F26" s="98"/>
      <c r="G26" s="98"/>
      <c r="H26" s="98"/>
      <c r="I26" s="98"/>
      <c r="J26" s="98"/>
      <c r="K26" s="75" t="e">
        <f>#REF!</f>
        <v>#REF!</v>
      </c>
    </row>
    <row r="27" spans="1:12" x14ac:dyDescent="0.25">
      <c r="A27" s="71" t="s">
        <v>66</v>
      </c>
      <c r="B27" s="105" t="e">
        <f>#REF!</f>
        <v>#REF!</v>
      </c>
      <c r="C27" s="105"/>
      <c r="D27" s="105"/>
      <c r="E27" s="105"/>
      <c r="F27" s="105"/>
      <c r="G27" s="105"/>
      <c r="H27" s="105"/>
      <c r="I27" s="105"/>
      <c r="J27" s="105"/>
      <c r="K27" s="75" t="e">
        <f>#REF!</f>
        <v>#REF!</v>
      </c>
    </row>
    <row r="28" spans="1:12" ht="30.75" customHeight="1" x14ac:dyDescent="0.25">
      <c r="A28" s="71" t="s">
        <v>66</v>
      </c>
      <c r="B28" s="106" t="e">
        <f>#REF!</f>
        <v>#REF!</v>
      </c>
      <c r="C28" s="106"/>
      <c r="D28" s="106"/>
      <c r="E28" s="106"/>
      <c r="F28" s="106"/>
      <c r="G28" s="106"/>
      <c r="H28" s="106"/>
      <c r="I28" s="106"/>
      <c r="J28" s="106"/>
      <c r="K28" s="75" t="e">
        <f>#REF!</f>
        <v>#REF!</v>
      </c>
    </row>
    <row r="29" spans="1:12" x14ac:dyDescent="0.25">
      <c r="A29" s="71" t="s">
        <v>66</v>
      </c>
      <c r="B29" s="105" t="e">
        <f>#REF!</f>
        <v>#REF!</v>
      </c>
      <c r="C29" s="105"/>
      <c r="D29" s="105"/>
      <c r="E29" s="105"/>
      <c r="F29" s="105"/>
      <c r="G29" s="105"/>
      <c r="H29" s="105"/>
      <c r="I29" s="105"/>
      <c r="J29" s="105"/>
      <c r="K29" s="75" t="e">
        <f>#REF!</f>
        <v>#REF!</v>
      </c>
    </row>
    <row r="30" spans="1:12" x14ac:dyDescent="0.25">
      <c r="A30" s="71" t="s">
        <v>66</v>
      </c>
      <c r="B30" s="105" t="e">
        <f>#REF!</f>
        <v>#REF!</v>
      </c>
      <c r="C30" s="105"/>
      <c r="D30" s="105"/>
      <c r="E30" s="105"/>
      <c r="F30" s="105"/>
      <c r="G30" s="105"/>
      <c r="H30" s="105"/>
      <c r="I30" s="105"/>
      <c r="J30" s="105"/>
      <c r="K30" s="75" t="e">
        <f>#REF!</f>
        <v>#REF!</v>
      </c>
    </row>
    <row r="31" spans="1:12" ht="28.5" customHeight="1" x14ac:dyDescent="0.25">
      <c r="A31" s="71" t="s">
        <v>66</v>
      </c>
      <c r="B31" s="106" t="e">
        <f>#REF!</f>
        <v>#REF!</v>
      </c>
      <c r="C31" s="106"/>
      <c r="D31" s="106"/>
      <c r="E31" s="106"/>
      <c r="F31" s="106"/>
      <c r="G31" s="106"/>
      <c r="H31" s="106"/>
      <c r="I31" s="106"/>
      <c r="J31" s="106"/>
      <c r="K31" s="75" t="e">
        <f>#REF!</f>
        <v>#REF!</v>
      </c>
    </row>
    <row r="32" spans="1:12" ht="27.75" customHeight="1" x14ac:dyDescent="0.25">
      <c r="A32" s="71" t="s">
        <v>66</v>
      </c>
      <c r="B32" s="106" t="e">
        <f>#REF!</f>
        <v>#REF!</v>
      </c>
      <c r="C32" s="106"/>
      <c r="D32" s="106"/>
      <c r="E32" s="106"/>
      <c r="F32" s="106"/>
      <c r="G32" s="106"/>
      <c r="H32" s="106"/>
      <c r="I32" s="106"/>
      <c r="J32" s="106"/>
      <c r="K32" s="75" t="e">
        <f>#REF!</f>
        <v>#REF!</v>
      </c>
    </row>
    <row r="33" spans="1:12" ht="13.8" thickBot="1" x14ac:dyDescent="0.3">
      <c r="A33" s="71" t="s">
        <v>66</v>
      </c>
      <c r="B33" s="97" t="e">
        <f>#REF!</f>
        <v>#REF!</v>
      </c>
      <c r="C33" s="97"/>
      <c r="D33" s="97"/>
      <c r="E33" s="97"/>
      <c r="F33" s="97"/>
      <c r="G33" s="97"/>
      <c r="H33" s="97"/>
      <c r="I33" s="97"/>
      <c r="J33" s="97"/>
      <c r="K33" s="75" t="e">
        <f>#REF!</f>
        <v>#REF!</v>
      </c>
    </row>
    <row r="34" spans="1:12" ht="21" customHeight="1" thickBot="1" x14ac:dyDescent="0.3">
      <c r="A34" s="68"/>
      <c r="B34" s="99" t="e">
        <f>#REF!</f>
        <v>#REF!</v>
      </c>
      <c r="C34" s="100"/>
      <c r="D34" s="100"/>
      <c r="E34" s="100"/>
      <c r="F34" s="100"/>
      <c r="G34" s="100"/>
      <c r="H34" s="100"/>
      <c r="I34" s="100"/>
      <c r="J34" s="101"/>
      <c r="K34" s="78"/>
      <c r="L34" s="68"/>
    </row>
    <row r="35" spans="1:12" ht="24.75" customHeight="1" x14ac:dyDescent="0.25">
      <c r="A35" s="71" t="s">
        <v>67</v>
      </c>
      <c r="B35" s="107" t="e">
        <f>#REF!</f>
        <v>#REF!</v>
      </c>
      <c r="C35" s="107"/>
      <c r="D35" s="107"/>
      <c r="E35" s="107"/>
      <c r="F35" s="107"/>
      <c r="G35" s="107"/>
      <c r="H35" s="107"/>
      <c r="I35" s="107"/>
      <c r="J35" s="107"/>
      <c r="K35" s="75" t="e">
        <f>#REF!</f>
        <v>#REF!</v>
      </c>
    </row>
    <row r="36" spans="1:12" ht="25.5" customHeight="1" x14ac:dyDescent="0.25">
      <c r="A36" s="71" t="s">
        <v>67</v>
      </c>
      <c r="B36" s="106" t="e">
        <f>#REF!</f>
        <v>#REF!</v>
      </c>
      <c r="C36" s="106"/>
      <c r="D36" s="106"/>
      <c r="E36" s="106"/>
      <c r="F36" s="106"/>
      <c r="G36" s="106"/>
      <c r="H36" s="106"/>
      <c r="I36" s="106"/>
      <c r="J36" s="106"/>
      <c r="K36" s="75" t="e">
        <f>#REF!</f>
        <v>#REF!</v>
      </c>
    </row>
    <row r="37" spans="1:12" x14ac:dyDescent="0.25">
      <c r="A37" s="71" t="s">
        <v>67</v>
      </c>
      <c r="B37" s="105" t="e">
        <f>#REF!</f>
        <v>#REF!</v>
      </c>
      <c r="C37" s="105"/>
      <c r="D37" s="105"/>
      <c r="E37" s="105"/>
      <c r="F37" s="105"/>
      <c r="G37" s="105"/>
      <c r="H37" s="105"/>
      <c r="I37" s="105"/>
      <c r="J37" s="105"/>
      <c r="K37" s="75" t="e">
        <f>#REF!</f>
        <v>#REF!</v>
      </c>
    </row>
    <row r="38" spans="1:12" ht="13.8" thickBot="1" x14ac:dyDescent="0.3">
      <c r="A38" s="71" t="s">
        <v>67</v>
      </c>
      <c r="B38" s="97" t="e">
        <f>#REF!</f>
        <v>#REF!</v>
      </c>
      <c r="C38" s="97"/>
      <c r="D38" s="97"/>
      <c r="E38" s="97"/>
      <c r="F38" s="97"/>
      <c r="G38" s="97"/>
      <c r="H38" s="97"/>
      <c r="I38" s="97"/>
      <c r="J38" s="97"/>
      <c r="K38" s="75" t="e">
        <f>#REF!</f>
        <v>#REF!</v>
      </c>
    </row>
    <row r="39" spans="1:12" ht="16.2" thickBot="1" x14ac:dyDescent="0.3">
      <c r="A39" s="68"/>
      <c r="B39" s="99" t="e">
        <f>#REF!</f>
        <v>#REF!</v>
      </c>
      <c r="C39" s="100"/>
      <c r="D39" s="100"/>
      <c r="E39" s="100"/>
      <c r="F39" s="100"/>
      <c r="G39" s="100"/>
      <c r="H39" s="100"/>
      <c r="I39" s="100"/>
      <c r="J39" s="101"/>
      <c r="K39" s="77"/>
      <c r="L39" s="68"/>
    </row>
    <row r="40" spans="1:12" x14ac:dyDescent="0.25">
      <c r="A40" s="71" t="s">
        <v>33</v>
      </c>
      <c r="B40" s="98" t="e">
        <f>#REF!</f>
        <v>#REF!</v>
      </c>
      <c r="C40" s="98"/>
      <c r="D40" s="98"/>
      <c r="E40" s="98"/>
      <c r="F40" s="98"/>
      <c r="G40" s="98"/>
      <c r="H40" s="98"/>
      <c r="I40" s="98"/>
      <c r="J40" s="98"/>
      <c r="K40" s="75" t="e">
        <f>#REF!</f>
        <v>#REF!</v>
      </c>
    </row>
    <row r="41" spans="1:12" ht="13.8" thickBot="1" x14ac:dyDescent="0.3">
      <c r="A41" s="71" t="s">
        <v>33</v>
      </c>
      <c r="B41" s="97" t="e">
        <f>#REF!</f>
        <v>#REF!</v>
      </c>
      <c r="C41" s="97"/>
      <c r="D41" s="97"/>
      <c r="E41" s="97"/>
      <c r="F41" s="97"/>
      <c r="G41" s="97"/>
      <c r="H41" s="97"/>
      <c r="I41" s="97"/>
      <c r="J41" s="97"/>
      <c r="K41" s="75" t="e">
        <f>#REF!</f>
        <v>#REF!</v>
      </c>
    </row>
    <row r="42" spans="1:12" ht="16.2" thickBot="1" x14ac:dyDescent="0.3">
      <c r="A42" s="68"/>
      <c r="B42" s="99" t="e">
        <f>#REF!</f>
        <v>#REF!</v>
      </c>
      <c r="C42" s="100"/>
      <c r="D42" s="100"/>
      <c r="E42" s="100"/>
      <c r="F42" s="100"/>
      <c r="G42" s="100"/>
      <c r="H42" s="100"/>
      <c r="I42" s="100"/>
      <c r="J42" s="101"/>
      <c r="K42" s="84"/>
      <c r="L42" s="68"/>
    </row>
    <row r="43" spans="1:12" x14ac:dyDescent="0.25">
      <c r="A43" s="71" t="s">
        <v>68</v>
      </c>
      <c r="B43" s="98" t="e">
        <f>#REF!</f>
        <v>#REF!</v>
      </c>
      <c r="C43" s="98"/>
      <c r="D43" s="98"/>
      <c r="E43" s="98"/>
      <c r="F43" s="98"/>
      <c r="G43" s="98"/>
      <c r="H43" s="98"/>
      <c r="I43" s="98"/>
      <c r="J43" s="98"/>
      <c r="K43" s="75" t="e">
        <f>#REF!</f>
        <v>#REF!</v>
      </c>
    </row>
    <row r="44" spans="1:12" x14ac:dyDescent="0.25">
      <c r="K44" s="70"/>
      <c r="L44" s="68"/>
    </row>
  </sheetData>
  <autoFilter ref="B2:K43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42">
    <mergeCell ref="B9:J9"/>
    <mergeCell ref="B4:J4"/>
    <mergeCell ref="B5:J5"/>
    <mergeCell ref="B6:J6"/>
    <mergeCell ref="B7:J7"/>
    <mergeCell ref="B8:J8"/>
    <mergeCell ref="B10:J10"/>
    <mergeCell ref="B13:J13"/>
    <mergeCell ref="B17:J17"/>
    <mergeCell ref="B21:J21"/>
    <mergeCell ref="B20:J20"/>
    <mergeCell ref="B19:J19"/>
    <mergeCell ref="B12:J12"/>
    <mergeCell ref="B11:J11"/>
    <mergeCell ref="B14:J14"/>
    <mergeCell ref="B15:J15"/>
    <mergeCell ref="B16:J16"/>
    <mergeCell ref="B24:J24"/>
    <mergeCell ref="B23:J23"/>
    <mergeCell ref="B22:J22"/>
    <mergeCell ref="B33:J33"/>
    <mergeCell ref="B32:J32"/>
    <mergeCell ref="B31:J31"/>
    <mergeCell ref="B30:J30"/>
    <mergeCell ref="B29:J29"/>
    <mergeCell ref="B28:J28"/>
    <mergeCell ref="B41:J41"/>
    <mergeCell ref="B40:J40"/>
    <mergeCell ref="B43:J43"/>
    <mergeCell ref="B39:J39"/>
    <mergeCell ref="B2:J2"/>
    <mergeCell ref="B42:J42"/>
    <mergeCell ref="B3:J3"/>
    <mergeCell ref="B25:J25"/>
    <mergeCell ref="B27:J27"/>
    <mergeCell ref="B26:J26"/>
    <mergeCell ref="B34:J34"/>
    <mergeCell ref="B38:J38"/>
    <mergeCell ref="B37:J37"/>
    <mergeCell ref="B36:J36"/>
    <mergeCell ref="B35:J35"/>
    <mergeCell ref="B18:J18"/>
  </mergeCells>
  <conditionalFormatting sqref="K3:K43">
    <cfRule type="containsText" dxfId="49" priority="1" operator="containsText" text="Acceptable">
      <formula>NOT(ISERROR(SEARCH("Acceptable",K3)))</formula>
    </cfRule>
    <cfRule type="containsText" dxfId="48" priority="2" operator="containsText" text="Non conforme">
      <formula>NOT(ISERROR(SEARCH("Non conforme",K3)))</formula>
    </cfRule>
    <cfRule type="containsText" dxfId="47" priority="3" operator="containsText" text="Conforme">
      <formula>NOT(ISERROR(SEARCH("Conforme",K3)))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Macro3">
                <anchor moveWithCells="1" sizeWithCells="1">
                  <from>
                    <xdr:col>12</xdr:col>
                    <xdr:colOff>495300</xdr:colOff>
                    <xdr:row>1</xdr:row>
                    <xdr:rowOff>99060</xdr:rowOff>
                  </from>
                  <to>
                    <xdr:col>13</xdr:col>
                    <xdr:colOff>609600</xdr:colOff>
                    <xdr:row>15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5"/>
  <sheetViews>
    <sheetView workbookViewId="0">
      <selection activeCell="D5" sqref="D5"/>
    </sheetView>
  </sheetViews>
  <sheetFormatPr baseColWidth="10" defaultColWidth="11.44140625" defaultRowHeight="14.4" x14ac:dyDescent="0.3"/>
  <cols>
    <col min="1" max="1" width="25.109375" style="3" bestFit="1" customWidth="1"/>
    <col min="2" max="16384" width="11.44140625" style="3"/>
  </cols>
  <sheetData>
    <row r="1" spans="1:1" x14ac:dyDescent="0.3">
      <c r="A1" s="2" t="s">
        <v>1</v>
      </c>
    </row>
    <row r="2" spans="1:1" ht="15.6" x14ac:dyDescent="0.3">
      <c r="A2" s="35" t="s">
        <v>71</v>
      </c>
    </row>
    <row r="3" spans="1:1" ht="15.6" x14ac:dyDescent="0.3">
      <c r="A3" s="57" t="s">
        <v>73</v>
      </c>
    </row>
    <row r="4" spans="1:1" ht="15.6" x14ac:dyDescent="0.3">
      <c r="A4" s="36" t="s">
        <v>72</v>
      </c>
    </row>
    <row r="5" spans="1:1" ht="15.6" x14ac:dyDescent="0.3">
      <c r="A5" s="56" t="s">
        <v>54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B1:AN119"/>
  <sheetViews>
    <sheetView showGridLines="0" tabSelected="1" zoomScale="70" zoomScaleNormal="70" workbookViewId="0">
      <selection activeCell="AL10" sqref="AL10"/>
    </sheetView>
  </sheetViews>
  <sheetFormatPr baseColWidth="10" defaultColWidth="11.44140625" defaultRowHeight="15.6" x14ac:dyDescent="0.25"/>
  <cols>
    <col min="1" max="1" width="6.109375" style="4" customWidth="1"/>
    <col min="2" max="10" width="11.44140625" style="4"/>
    <col min="11" max="11" width="30.6640625" style="4" customWidth="1"/>
    <col min="12" max="12" width="28.109375" style="4" customWidth="1"/>
    <col min="13" max="13" width="16.88671875" style="4" customWidth="1"/>
    <col min="14" max="14" width="12.33203125" style="15" hidden="1" customWidth="1"/>
    <col min="15" max="15" width="14" style="4" hidden="1" customWidth="1"/>
    <col min="16" max="16" width="15.6640625" style="4" hidden="1" customWidth="1"/>
    <col min="17" max="18" width="19" style="4" hidden="1" customWidth="1"/>
    <col min="19" max="19" width="24.109375" style="4" hidden="1" customWidth="1"/>
    <col min="20" max="20" width="24.33203125" style="90" hidden="1" customWidth="1"/>
    <col min="21" max="21" width="11.44140625" style="4" hidden="1" customWidth="1"/>
    <col min="22" max="22" width="62.88671875" style="4" hidden="1" customWidth="1"/>
    <col min="23" max="28" width="11.44140625" style="4" hidden="1" customWidth="1"/>
    <col min="29" max="29" width="2" style="4" hidden="1" customWidth="1"/>
    <col min="30" max="30" width="31.44140625" style="4" hidden="1" customWidth="1"/>
    <col min="31" max="31" width="0" style="4" hidden="1" customWidth="1"/>
    <col min="32" max="32" width="5.33203125" style="4" hidden="1" customWidth="1"/>
    <col min="33" max="33" width="20.88671875" style="4" hidden="1" customWidth="1"/>
    <col min="34" max="35" width="0" style="4" hidden="1" customWidth="1"/>
    <col min="36" max="16384" width="11.44140625" style="4"/>
  </cols>
  <sheetData>
    <row r="1" spans="2:40" ht="31.5" customHeight="1" x14ac:dyDescent="0.25">
      <c r="B1" s="126" t="s">
        <v>69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58" t="s">
        <v>62</v>
      </c>
      <c r="S1" s="87" t="s">
        <v>58</v>
      </c>
      <c r="T1" s="54" t="s">
        <v>56</v>
      </c>
    </row>
    <row r="2" spans="2:40" ht="30" customHeight="1" x14ac:dyDescent="0.4">
      <c r="B2" s="127" t="s">
        <v>74</v>
      </c>
      <c r="C2" s="128"/>
      <c r="D2" s="128"/>
      <c r="E2" s="128"/>
      <c r="F2" s="128"/>
      <c r="G2" s="128"/>
      <c r="H2" s="128"/>
      <c r="I2" s="128"/>
      <c r="J2" s="128"/>
      <c r="K2" s="128"/>
      <c r="L2" s="129"/>
      <c r="M2" s="35" t="s">
        <v>71</v>
      </c>
      <c r="S2" s="85" t="s">
        <v>44</v>
      </c>
      <c r="T2" s="86">
        <v>3</v>
      </c>
      <c r="AD2" s="94" t="s">
        <v>58</v>
      </c>
      <c r="AE2" s="94" t="s">
        <v>56</v>
      </c>
      <c r="AG2" s="58" t="s">
        <v>62</v>
      </c>
    </row>
    <row r="3" spans="2:40" ht="30" customHeight="1" x14ac:dyDescent="0.25">
      <c r="B3" s="130" t="s">
        <v>0</v>
      </c>
      <c r="C3" s="131"/>
      <c r="D3" s="131"/>
      <c r="E3" s="131"/>
      <c r="F3" s="131"/>
      <c r="G3" s="131"/>
      <c r="H3" s="131"/>
      <c r="I3" s="131"/>
      <c r="J3" s="131"/>
      <c r="K3" s="131"/>
      <c r="L3" s="132"/>
      <c r="M3" s="57" t="s">
        <v>73</v>
      </c>
      <c r="S3" s="85" t="s">
        <v>45</v>
      </c>
      <c r="T3" s="86">
        <v>2</v>
      </c>
      <c r="AD3" s="95" t="s">
        <v>44</v>
      </c>
      <c r="AE3" s="86">
        <v>3</v>
      </c>
      <c r="AG3" s="35" t="s">
        <v>71</v>
      </c>
    </row>
    <row r="4" spans="2:40" ht="22.5" customHeight="1" x14ac:dyDescent="0.25">
      <c r="M4" s="36" t="s">
        <v>72</v>
      </c>
      <c r="S4" s="86" t="s">
        <v>46</v>
      </c>
      <c r="T4" s="86">
        <v>1</v>
      </c>
      <c r="AD4" s="95" t="s">
        <v>45</v>
      </c>
      <c r="AE4" s="86">
        <v>2</v>
      </c>
      <c r="AG4" s="57" t="s">
        <v>73</v>
      </c>
    </row>
    <row r="5" spans="2:40" ht="22.5" customHeight="1" x14ac:dyDescent="0.25">
      <c r="B5" s="133" t="s">
        <v>5</v>
      </c>
      <c r="C5" s="133"/>
      <c r="D5" s="133"/>
      <c r="E5" s="133"/>
      <c r="F5" s="133"/>
      <c r="G5" s="133"/>
      <c r="H5" s="134"/>
      <c r="I5" s="135"/>
      <c r="K5" s="61" t="s">
        <v>11</v>
      </c>
      <c r="L5" s="19"/>
      <c r="M5" s="56" t="s">
        <v>54</v>
      </c>
      <c r="AD5" s="96" t="s">
        <v>46</v>
      </c>
      <c r="AE5" s="86">
        <v>1</v>
      </c>
      <c r="AG5" s="36" t="s">
        <v>72</v>
      </c>
    </row>
    <row r="6" spans="2:40" ht="23.25" customHeight="1" x14ac:dyDescent="0.25">
      <c r="B6" s="133" t="s">
        <v>9</v>
      </c>
      <c r="C6" s="133"/>
      <c r="D6" s="133"/>
      <c r="E6" s="133"/>
      <c r="F6" s="133"/>
      <c r="G6" s="133"/>
      <c r="H6" s="136" t="s">
        <v>10</v>
      </c>
      <c r="I6" s="137"/>
      <c r="K6" s="138">
        <f>SUMIF(L13:L84,"&gt;=0")/M88</f>
        <v>0.7857142857142857</v>
      </c>
      <c r="L6" s="60"/>
      <c r="S6" s="19"/>
      <c r="AG6" s="56" t="s">
        <v>54</v>
      </c>
    </row>
    <row r="7" spans="2:40" ht="33" customHeight="1" x14ac:dyDescent="0.25">
      <c r="B7" s="140" t="s">
        <v>53</v>
      </c>
      <c r="C7" s="140"/>
      <c r="D7" s="140"/>
      <c r="E7" s="140"/>
      <c r="F7" s="140"/>
      <c r="G7" s="140"/>
      <c r="H7" s="134"/>
      <c r="I7" s="135"/>
      <c r="K7" s="139"/>
      <c r="L7" s="60"/>
      <c r="M7" s="26"/>
      <c r="N7" s="27"/>
    </row>
    <row r="8" spans="2:40" s="15" customFormat="1" x14ac:dyDescent="0.25">
      <c r="B8" s="133" t="s">
        <v>8</v>
      </c>
      <c r="C8" s="133"/>
      <c r="D8" s="133"/>
      <c r="E8" s="133"/>
      <c r="F8" s="133"/>
      <c r="G8" s="133"/>
      <c r="H8" s="134"/>
      <c r="I8" s="135"/>
      <c r="J8" s="4"/>
      <c r="M8" s="27"/>
      <c r="N8" s="74"/>
      <c r="T8" s="91"/>
      <c r="Z8" s="4"/>
    </row>
    <row r="10" spans="2:40" ht="32.1" customHeight="1" x14ac:dyDescent="0.25">
      <c r="O10" s="141" t="s">
        <v>7</v>
      </c>
      <c r="P10" s="141"/>
      <c r="Q10" s="141"/>
      <c r="R10" s="141"/>
      <c r="S10" s="141"/>
      <c r="T10" s="88"/>
    </row>
    <row r="11" spans="2:40" ht="31.2" x14ac:dyDescent="0.25">
      <c r="B11" s="142" t="s">
        <v>6</v>
      </c>
      <c r="C11" s="142"/>
      <c r="D11" s="142"/>
      <c r="E11" s="142"/>
      <c r="F11" s="142"/>
      <c r="G11" s="142"/>
      <c r="H11" s="142"/>
      <c r="I11" s="142"/>
      <c r="J11" s="142"/>
      <c r="K11" s="142"/>
      <c r="L11" s="8" t="s">
        <v>2</v>
      </c>
      <c r="M11" s="123" t="s">
        <v>55</v>
      </c>
      <c r="N11" s="29"/>
      <c r="O11" s="43" t="s">
        <v>71</v>
      </c>
      <c r="P11" s="44" t="s">
        <v>73</v>
      </c>
      <c r="Q11" s="44" t="s">
        <v>72</v>
      </c>
      <c r="R11" s="44" t="s">
        <v>54</v>
      </c>
      <c r="S11" s="45" t="s">
        <v>57</v>
      </c>
      <c r="T11" s="39" t="s">
        <v>47</v>
      </c>
      <c r="U11" s="4" t="s">
        <v>59</v>
      </c>
      <c r="V11" s="58" t="s">
        <v>60</v>
      </c>
      <c r="AD11" s="123" t="s">
        <v>70</v>
      </c>
    </row>
    <row r="12" spans="2:40" ht="32.1" customHeight="1" x14ac:dyDescent="0.25">
      <c r="B12" s="114" t="s">
        <v>36</v>
      </c>
      <c r="C12" s="115"/>
      <c r="D12" s="115"/>
      <c r="E12" s="115"/>
      <c r="F12" s="115"/>
      <c r="G12" s="115"/>
      <c r="H12" s="115"/>
      <c r="I12" s="115"/>
      <c r="J12" s="115"/>
      <c r="K12" s="115"/>
      <c r="L12" s="30"/>
      <c r="M12" s="124"/>
      <c r="N12" s="29"/>
      <c r="O12" s="5"/>
      <c r="P12" s="5"/>
      <c r="Q12" s="5"/>
      <c r="R12" s="5"/>
      <c r="S12" s="5"/>
      <c r="T12" s="88"/>
      <c r="AD12" s="124"/>
    </row>
    <row r="13" spans="2:40" ht="32.1" customHeight="1" x14ac:dyDescent="0.25">
      <c r="B13" s="121" t="s">
        <v>17</v>
      </c>
      <c r="C13" s="122"/>
      <c r="D13" s="122"/>
      <c r="E13" s="122"/>
      <c r="F13" s="122"/>
      <c r="G13" s="122"/>
      <c r="H13" s="122"/>
      <c r="I13" s="122"/>
      <c r="J13" s="122"/>
      <c r="K13" s="122"/>
      <c r="L13" s="31" t="s">
        <v>71</v>
      </c>
      <c r="M13" s="31">
        <v>3</v>
      </c>
      <c r="N13" s="28"/>
      <c r="O13" s="40">
        <f t="shared" ref="O13:O18" si="0">IF($L13=$O$11,2,0)</f>
        <v>2</v>
      </c>
      <c r="P13" s="41">
        <f t="shared" ref="P13:P18" si="1">IF($L13=$P$11,1,0)</f>
        <v>0</v>
      </c>
      <c r="Q13" s="41">
        <f t="shared" ref="Q13:Q18" si="2">IF($L13=$Q$11,0,0)</f>
        <v>0</v>
      </c>
      <c r="R13" s="41">
        <f t="shared" ref="R13:R18" si="3">IF($L13=$R$11,0,0)</f>
        <v>0</v>
      </c>
      <c r="S13" s="42">
        <v>2</v>
      </c>
      <c r="T13" s="38">
        <f t="shared" ref="T13:T18" si="4">IFERROR(IF(L13=$M$2,2,IF(L13=$M$3,1,IF(L13=$M$4,0,IF(L13=$M$5,""))))*M13,"N/A")</f>
        <v>6</v>
      </c>
      <c r="U13" s="25"/>
      <c r="V13" s="55"/>
      <c r="AD13" s="31"/>
    </row>
    <row r="14" spans="2:40" ht="32.1" customHeight="1" x14ac:dyDescent="0.25">
      <c r="B14" s="121" t="s">
        <v>13</v>
      </c>
      <c r="C14" s="122"/>
      <c r="D14" s="122"/>
      <c r="E14" s="122"/>
      <c r="F14" s="122"/>
      <c r="G14" s="122"/>
      <c r="H14" s="122"/>
      <c r="I14" s="122"/>
      <c r="J14" s="122"/>
      <c r="K14" s="122"/>
      <c r="L14" s="31" t="s">
        <v>71</v>
      </c>
      <c r="M14" s="31">
        <v>2</v>
      </c>
      <c r="N14" s="28"/>
      <c r="O14" s="40">
        <f t="shared" si="0"/>
        <v>2</v>
      </c>
      <c r="P14" s="41">
        <f t="shared" si="1"/>
        <v>0</v>
      </c>
      <c r="Q14" s="41">
        <f t="shared" si="2"/>
        <v>0</v>
      </c>
      <c r="R14" s="41">
        <f t="shared" si="3"/>
        <v>0</v>
      </c>
      <c r="S14" s="42">
        <v>2</v>
      </c>
      <c r="T14" s="38">
        <f t="shared" si="4"/>
        <v>4</v>
      </c>
      <c r="U14" s="25"/>
      <c r="V14" s="55"/>
      <c r="AD14" s="31"/>
    </row>
    <row r="15" spans="2:40" ht="32.1" customHeight="1" x14ac:dyDescent="0.25">
      <c r="B15" s="121" t="s">
        <v>35</v>
      </c>
      <c r="C15" s="122"/>
      <c r="D15" s="122"/>
      <c r="E15" s="122"/>
      <c r="F15" s="122"/>
      <c r="G15" s="122"/>
      <c r="H15" s="122"/>
      <c r="I15" s="122"/>
      <c r="J15" s="122"/>
      <c r="K15" s="122"/>
      <c r="L15" s="31" t="s">
        <v>71</v>
      </c>
      <c r="M15" s="31">
        <v>2</v>
      </c>
      <c r="N15" s="28"/>
      <c r="O15" s="40">
        <f t="shared" si="0"/>
        <v>2</v>
      </c>
      <c r="P15" s="41">
        <f t="shared" si="1"/>
        <v>0</v>
      </c>
      <c r="Q15" s="41">
        <f t="shared" si="2"/>
        <v>0</v>
      </c>
      <c r="R15" s="41">
        <f t="shared" si="3"/>
        <v>0</v>
      </c>
      <c r="S15" s="42">
        <v>2</v>
      </c>
      <c r="T15" s="38">
        <f t="shared" si="4"/>
        <v>4</v>
      </c>
      <c r="U15" s="25"/>
      <c r="V15" s="55"/>
      <c r="AD15" s="31"/>
    </row>
    <row r="16" spans="2:40" ht="32.1" customHeight="1" x14ac:dyDescent="0.25">
      <c r="B16" s="121" t="s">
        <v>14</v>
      </c>
      <c r="C16" s="122"/>
      <c r="D16" s="122"/>
      <c r="E16" s="122"/>
      <c r="F16" s="122"/>
      <c r="G16" s="122"/>
      <c r="H16" s="122"/>
      <c r="I16" s="122"/>
      <c r="J16" s="122"/>
      <c r="K16" s="122"/>
      <c r="L16" s="31" t="s">
        <v>71</v>
      </c>
      <c r="M16" s="31">
        <v>3</v>
      </c>
      <c r="N16" s="28"/>
      <c r="O16" s="40">
        <f t="shared" si="0"/>
        <v>2</v>
      </c>
      <c r="P16" s="41">
        <f t="shared" si="1"/>
        <v>0</v>
      </c>
      <c r="Q16" s="41">
        <f t="shared" si="2"/>
        <v>0</v>
      </c>
      <c r="R16" s="41">
        <f t="shared" si="3"/>
        <v>0</v>
      </c>
      <c r="S16" s="42">
        <v>2</v>
      </c>
      <c r="T16" s="38">
        <f t="shared" si="4"/>
        <v>6</v>
      </c>
      <c r="U16" s="25"/>
      <c r="V16" s="55"/>
      <c r="AD16" s="31"/>
      <c r="AJ16" s="125"/>
      <c r="AK16" s="125"/>
      <c r="AL16" s="125"/>
      <c r="AM16" s="125"/>
      <c r="AN16" s="125"/>
    </row>
    <row r="17" spans="2:30" ht="32.1" customHeight="1" x14ac:dyDescent="0.25">
      <c r="B17" s="121" t="s">
        <v>15</v>
      </c>
      <c r="C17" s="122"/>
      <c r="D17" s="122"/>
      <c r="E17" s="122"/>
      <c r="F17" s="122"/>
      <c r="G17" s="122"/>
      <c r="H17" s="122"/>
      <c r="I17" s="122"/>
      <c r="J17" s="122"/>
      <c r="K17" s="122"/>
      <c r="L17" s="31" t="s">
        <v>71</v>
      </c>
      <c r="M17" s="31">
        <v>1</v>
      </c>
      <c r="N17" s="28"/>
      <c r="O17" s="40">
        <f t="shared" si="0"/>
        <v>2</v>
      </c>
      <c r="P17" s="41">
        <f t="shared" si="1"/>
        <v>0</v>
      </c>
      <c r="Q17" s="41">
        <f t="shared" si="2"/>
        <v>0</v>
      </c>
      <c r="R17" s="41">
        <f t="shared" si="3"/>
        <v>0</v>
      </c>
      <c r="S17" s="42">
        <v>2</v>
      </c>
      <c r="T17" s="38">
        <f t="shared" si="4"/>
        <v>2</v>
      </c>
      <c r="U17" s="25"/>
      <c r="V17" s="55"/>
      <c r="AD17" s="31"/>
    </row>
    <row r="18" spans="2:30" ht="32.1" customHeight="1" x14ac:dyDescent="0.25">
      <c r="B18" s="121" t="s">
        <v>16</v>
      </c>
      <c r="C18" s="122"/>
      <c r="D18" s="122"/>
      <c r="E18" s="122"/>
      <c r="F18" s="122"/>
      <c r="G18" s="122"/>
      <c r="H18" s="122"/>
      <c r="I18" s="122"/>
      <c r="J18" s="122"/>
      <c r="K18" s="122"/>
      <c r="L18" s="31" t="s">
        <v>71</v>
      </c>
      <c r="M18" s="31">
        <v>2</v>
      </c>
      <c r="N18" s="28"/>
      <c r="O18" s="40">
        <f t="shared" si="0"/>
        <v>2</v>
      </c>
      <c r="P18" s="41">
        <f t="shared" si="1"/>
        <v>0</v>
      </c>
      <c r="Q18" s="41">
        <f t="shared" si="2"/>
        <v>0</v>
      </c>
      <c r="R18" s="41">
        <f t="shared" si="3"/>
        <v>0</v>
      </c>
      <c r="S18" s="42">
        <v>2</v>
      </c>
      <c r="T18" s="38">
        <f t="shared" si="4"/>
        <v>4</v>
      </c>
      <c r="U18" s="25"/>
      <c r="V18" s="55"/>
      <c r="AD18" s="31"/>
    </row>
    <row r="19" spans="2:30" ht="32.1" customHeight="1" x14ac:dyDescent="0.25">
      <c r="B19" s="116" t="s">
        <v>4</v>
      </c>
      <c r="C19" s="117"/>
      <c r="D19" s="117"/>
      <c r="E19" s="117"/>
      <c r="F19" s="117"/>
      <c r="G19" s="117"/>
      <c r="H19" s="117"/>
      <c r="I19" s="117"/>
      <c r="J19" s="117"/>
      <c r="K19" s="118"/>
      <c r="L19" s="73">
        <f>IFERROR(T19/S19,"N/A")</f>
        <v>1</v>
      </c>
      <c r="M19" s="37">
        <f>SUMIFS(M13:M18,L13:L18,M2)+SUMIFS(M13:M18,L13:L18,M3)+SUMIFS(M13:M18,L13:L18,M4)</f>
        <v>13</v>
      </c>
      <c r="N19" s="47"/>
      <c r="O19" s="43">
        <f>SUM(O13:O18)</f>
        <v>12</v>
      </c>
      <c r="P19" s="44">
        <f>SUM(P13:P18)</f>
        <v>0</v>
      </c>
      <c r="Q19" s="44">
        <f>SUM(Q13:Q18)</f>
        <v>0</v>
      </c>
      <c r="R19" s="44">
        <f>SUM(R13:R18)</f>
        <v>0</v>
      </c>
      <c r="S19" s="45">
        <v>2</v>
      </c>
      <c r="T19" s="46">
        <f>IFERROR(SUMIF(T13:T18,"&gt;=1")/M19,"N/A")</f>
        <v>2</v>
      </c>
      <c r="U19" s="25" t="s">
        <v>48</v>
      </c>
      <c r="AD19" s="93"/>
    </row>
    <row r="20" spans="2:30" ht="32.1" customHeight="1" x14ac:dyDescent="0.25">
      <c r="B20" s="21" t="s">
        <v>43</v>
      </c>
      <c r="C20" s="10"/>
      <c r="D20" s="11"/>
      <c r="E20" s="10"/>
      <c r="F20" s="20">
        <v>0.9</v>
      </c>
      <c r="G20" s="10"/>
      <c r="H20" s="10"/>
      <c r="I20" s="10"/>
      <c r="J20" s="10"/>
      <c r="K20" s="10"/>
      <c r="M20" s="1"/>
      <c r="N20" s="48"/>
      <c r="O20" s="48"/>
      <c r="P20" s="48"/>
      <c r="Q20" s="48"/>
      <c r="R20" s="48"/>
      <c r="S20" s="15"/>
      <c r="T20" s="91"/>
    </row>
    <row r="21" spans="2:30" ht="32.1" customHeight="1" x14ac:dyDescent="0.25">
      <c r="B21" s="116" t="s">
        <v>52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2"/>
      <c r="M21" s="1"/>
      <c r="N21" s="48"/>
      <c r="O21" s="6"/>
      <c r="P21" s="6"/>
      <c r="Q21" s="6"/>
      <c r="R21" s="6"/>
      <c r="S21" s="7"/>
      <c r="T21" s="88"/>
    </row>
    <row r="22" spans="2:30" ht="63.9" customHeight="1" x14ac:dyDescent="0.25"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O22" s="7"/>
      <c r="P22" s="7"/>
      <c r="Q22" s="7"/>
      <c r="R22" s="7"/>
      <c r="S22" s="7"/>
      <c r="T22" s="88"/>
    </row>
    <row r="23" spans="2:30" ht="32.1" customHeight="1" x14ac:dyDescent="0.25">
      <c r="O23" s="15"/>
      <c r="P23" s="15"/>
      <c r="Q23" s="15"/>
      <c r="R23" s="15"/>
      <c r="S23" s="15"/>
      <c r="T23" s="91"/>
    </row>
    <row r="24" spans="2:30" ht="32.1" customHeight="1" x14ac:dyDescent="0.25">
      <c r="B24" s="114" t="s">
        <v>37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3"/>
      <c r="O24" s="43" t="s">
        <v>71</v>
      </c>
      <c r="P24" s="44" t="s">
        <v>73</v>
      </c>
      <c r="Q24" s="44" t="s">
        <v>72</v>
      </c>
      <c r="R24" s="44" t="s">
        <v>54</v>
      </c>
      <c r="S24" s="42" t="s">
        <v>12</v>
      </c>
      <c r="T24" s="39" t="s">
        <v>47</v>
      </c>
      <c r="V24" s="58" t="s">
        <v>60</v>
      </c>
    </row>
    <row r="25" spans="2:30" ht="32.1" customHeight="1" x14ac:dyDescent="0.25">
      <c r="B25" s="121" t="s">
        <v>17</v>
      </c>
      <c r="C25" s="122"/>
      <c r="D25" s="122"/>
      <c r="E25" s="122"/>
      <c r="F25" s="122"/>
      <c r="G25" s="122"/>
      <c r="H25" s="122"/>
      <c r="I25" s="122"/>
      <c r="J25" s="122"/>
      <c r="K25" s="122"/>
      <c r="L25" s="31" t="s">
        <v>73</v>
      </c>
      <c r="M25" s="34">
        <v>3</v>
      </c>
      <c r="N25" s="28"/>
      <c r="O25" s="52">
        <v>2</v>
      </c>
      <c r="P25" s="52">
        <f t="shared" ref="P25:P30" si="5">IF($L25=$P$11,1,0)</f>
        <v>1</v>
      </c>
      <c r="Q25" s="52">
        <f t="shared" ref="Q25:Q30" si="6">IF($L25=$Q$11,"non conforme",0)</f>
        <v>0</v>
      </c>
      <c r="R25" s="52">
        <v>0</v>
      </c>
      <c r="S25" s="50">
        <v>2</v>
      </c>
      <c r="T25" s="38">
        <f t="shared" ref="T25:T30" si="7">IFERROR(IF(L25=$M$2,2,IF(L25=$M$3,1,IF(L25=$M$4,0,IF(L25=$M$5,""))))*M25,"N/A")</f>
        <v>3</v>
      </c>
      <c r="V25" s="55"/>
      <c r="AD25" s="31"/>
    </row>
    <row r="26" spans="2:30" ht="32.1" customHeight="1" x14ac:dyDescent="0.25">
      <c r="B26" s="121" t="s">
        <v>13</v>
      </c>
      <c r="C26" s="122"/>
      <c r="D26" s="122"/>
      <c r="E26" s="122"/>
      <c r="F26" s="122"/>
      <c r="G26" s="122"/>
      <c r="H26" s="122"/>
      <c r="I26" s="122"/>
      <c r="J26" s="122"/>
      <c r="K26" s="122"/>
      <c r="L26" s="31" t="s">
        <v>73</v>
      </c>
      <c r="M26" s="34">
        <v>2</v>
      </c>
      <c r="N26" s="28"/>
      <c r="O26" s="52">
        <f>IF($L26=$O$11,2,0)</f>
        <v>0</v>
      </c>
      <c r="P26" s="52">
        <f t="shared" si="5"/>
        <v>1</v>
      </c>
      <c r="Q26" s="52">
        <f t="shared" si="6"/>
        <v>0</v>
      </c>
      <c r="R26" s="52">
        <v>0</v>
      </c>
      <c r="S26" s="50">
        <v>2</v>
      </c>
      <c r="T26" s="38">
        <f t="shared" si="7"/>
        <v>2</v>
      </c>
      <c r="V26" s="55"/>
      <c r="AD26" s="31"/>
    </row>
    <row r="27" spans="2:30" ht="32.1" customHeight="1" x14ac:dyDescent="0.25">
      <c r="B27" s="121" t="s">
        <v>18</v>
      </c>
      <c r="C27" s="122"/>
      <c r="D27" s="122"/>
      <c r="E27" s="122"/>
      <c r="F27" s="122"/>
      <c r="G27" s="122"/>
      <c r="H27" s="122"/>
      <c r="I27" s="122"/>
      <c r="J27" s="122"/>
      <c r="K27" s="122"/>
      <c r="L27" s="31" t="s">
        <v>73</v>
      </c>
      <c r="M27" s="34">
        <v>2</v>
      </c>
      <c r="N27" s="28"/>
      <c r="O27" s="52">
        <f>IF($L27=$O$11,2,0)</f>
        <v>0</v>
      </c>
      <c r="P27" s="52">
        <f t="shared" si="5"/>
        <v>1</v>
      </c>
      <c r="Q27" s="52">
        <f t="shared" si="6"/>
        <v>0</v>
      </c>
      <c r="R27" s="52">
        <v>0</v>
      </c>
      <c r="S27" s="50">
        <v>2</v>
      </c>
      <c r="T27" s="38">
        <f t="shared" si="7"/>
        <v>2</v>
      </c>
      <c r="V27" s="55"/>
      <c r="AD27" s="31"/>
    </row>
    <row r="28" spans="2:30" ht="32.1" customHeight="1" x14ac:dyDescent="0.25">
      <c r="B28" s="121" t="s">
        <v>14</v>
      </c>
      <c r="C28" s="122"/>
      <c r="D28" s="122"/>
      <c r="E28" s="122"/>
      <c r="F28" s="122"/>
      <c r="G28" s="122"/>
      <c r="H28" s="122"/>
      <c r="I28" s="122"/>
      <c r="J28" s="122"/>
      <c r="K28" s="122"/>
      <c r="L28" s="31" t="s">
        <v>73</v>
      </c>
      <c r="M28" s="34">
        <v>2</v>
      </c>
      <c r="N28" s="28"/>
      <c r="O28" s="52">
        <f>IF($L28=$O$11,2,0)</f>
        <v>0</v>
      </c>
      <c r="P28" s="52">
        <f t="shared" si="5"/>
        <v>1</v>
      </c>
      <c r="Q28" s="52">
        <f t="shared" si="6"/>
        <v>0</v>
      </c>
      <c r="R28" s="52">
        <v>0</v>
      </c>
      <c r="S28" s="50">
        <v>2</v>
      </c>
      <c r="T28" s="38">
        <f t="shared" si="7"/>
        <v>2</v>
      </c>
      <c r="V28" s="55"/>
      <c r="AD28" s="31"/>
    </row>
    <row r="29" spans="2:30" ht="32.1" customHeight="1" x14ac:dyDescent="0.25">
      <c r="B29" s="121" t="s">
        <v>15</v>
      </c>
      <c r="C29" s="122"/>
      <c r="D29" s="122"/>
      <c r="E29" s="122"/>
      <c r="F29" s="122"/>
      <c r="G29" s="122"/>
      <c r="H29" s="122"/>
      <c r="I29" s="122"/>
      <c r="J29" s="122"/>
      <c r="K29" s="122"/>
      <c r="L29" s="31" t="s">
        <v>73</v>
      </c>
      <c r="M29" s="34">
        <v>1</v>
      </c>
      <c r="N29" s="28"/>
      <c r="O29" s="52">
        <f>IF($L29=$O$11,2,0)</f>
        <v>0</v>
      </c>
      <c r="P29" s="52">
        <f t="shared" si="5"/>
        <v>1</v>
      </c>
      <c r="Q29" s="52">
        <f t="shared" si="6"/>
        <v>0</v>
      </c>
      <c r="R29" s="52">
        <v>0</v>
      </c>
      <c r="S29" s="50">
        <v>2</v>
      </c>
      <c r="T29" s="38">
        <f t="shared" si="7"/>
        <v>1</v>
      </c>
      <c r="V29" s="55"/>
      <c r="AD29" s="31"/>
    </row>
    <row r="30" spans="2:30" ht="32.1" customHeight="1" x14ac:dyDescent="0.25">
      <c r="B30" s="121" t="s">
        <v>19</v>
      </c>
      <c r="C30" s="122"/>
      <c r="D30" s="122"/>
      <c r="E30" s="122"/>
      <c r="F30" s="122"/>
      <c r="G30" s="122"/>
      <c r="H30" s="122"/>
      <c r="I30" s="122"/>
      <c r="J30" s="122"/>
      <c r="K30" s="122"/>
      <c r="L30" s="31" t="s">
        <v>73</v>
      </c>
      <c r="M30" s="34">
        <v>2</v>
      </c>
      <c r="N30" s="28"/>
      <c r="O30" s="52">
        <v>2</v>
      </c>
      <c r="P30" s="52">
        <f t="shared" si="5"/>
        <v>1</v>
      </c>
      <c r="Q30" s="52">
        <f t="shared" si="6"/>
        <v>0</v>
      </c>
      <c r="R30" s="52">
        <v>0</v>
      </c>
      <c r="S30" s="50">
        <v>2</v>
      </c>
      <c r="T30" s="38">
        <f t="shared" si="7"/>
        <v>2</v>
      </c>
      <c r="V30" s="55"/>
      <c r="AD30" s="31"/>
    </row>
    <row r="31" spans="2:30" ht="32.1" customHeight="1" x14ac:dyDescent="0.25">
      <c r="B31" s="116" t="s">
        <v>4</v>
      </c>
      <c r="C31" s="117"/>
      <c r="D31" s="117"/>
      <c r="E31" s="117"/>
      <c r="F31" s="117"/>
      <c r="G31" s="117"/>
      <c r="H31" s="117"/>
      <c r="I31" s="117"/>
      <c r="J31" s="117"/>
      <c r="K31" s="118"/>
      <c r="L31" s="73">
        <f>IFERROR(T31/S31,"N/A")</f>
        <v>0.5</v>
      </c>
      <c r="M31" s="37">
        <f>SUMIFS(M25:M30,L25:L30,M2)+SUMIFS(M25:M30,L25:L30,M3)+SUMIFS(M25:M30,L25:L30,M4)</f>
        <v>12</v>
      </c>
      <c r="N31" s="47"/>
      <c r="O31" s="53">
        <f>SUM(O25:O30)</f>
        <v>4</v>
      </c>
      <c r="P31" s="53">
        <f t="shared" ref="P31:Q31" si="8">SUM(P25:P30)</f>
        <v>6</v>
      </c>
      <c r="Q31" s="53">
        <f t="shared" si="8"/>
        <v>0</v>
      </c>
      <c r="R31" s="52">
        <v>0</v>
      </c>
      <c r="S31" s="51">
        <v>2</v>
      </c>
      <c r="T31" s="46">
        <f>IFERROR(SUMIF(T25:T30,"&gt;=1")/M31,"N/A")</f>
        <v>1</v>
      </c>
      <c r="V31" s="55"/>
    </row>
    <row r="32" spans="2:30" ht="32.1" customHeight="1" x14ac:dyDescent="0.25">
      <c r="B32" s="21" t="s">
        <v>3</v>
      </c>
      <c r="C32" s="22"/>
      <c r="D32" s="11"/>
      <c r="F32" s="20">
        <v>0.9</v>
      </c>
      <c r="G32" s="10"/>
      <c r="H32" s="10"/>
      <c r="I32" s="10"/>
      <c r="J32" s="10"/>
      <c r="K32" s="10"/>
      <c r="O32" s="65"/>
      <c r="P32" s="65"/>
      <c r="Q32" s="65"/>
      <c r="R32" s="65"/>
      <c r="S32" s="65"/>
      <c r="T32" s="91"/>
    </row>
    <row r="33" spans="2:30" ht="32.1" customHeight="1" x14ac:dyDescent="0.25">
      <c r="B33" s="116" t="s">
        <v>52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2"/>
      <c r="M33" s="1"/>
      <c r="N33" s="48"/>
      <c r="O33" s="6"/>
      <c r="P33" s="6"/>
      <c r="Q33" s="6"/>
      <c r="R33" s="6"/>
      <c r="S33" s="7"/>
      <c r="T33" s="88"/>
    </row>
    <row r="34" spans="2:30" ht="63.9" customHeight="1" x14ac:dyDescent="0.25"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O34" s="7"/>
      <c r="P34" s="7"/>
      <c r="Q34" s="7"/>
      <c r="R34" s="7"/>
      <c r="S34" s="7"/>
      <c r="T34" s="88"/>
    </row>
    <row r="35" spans="2:30" s="19" customFormat="1" ht="31.5" customHeight="1" x14ac:dyDescent="0.25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T35" s="28"/>
    </row>
    <row r="36" spans="2:30" ht="32.1" customHeight="1" x14ac:dyDescent="0.25">
      <c r="B36" s="114" t="s">
        <v>38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3"/>
      <c r="O36" s="43" t="s">
        <v>71</v>
      </c>
      <c r="P36" s="44" t="s">
        <v>73</v>
      </c>
      <c r="Q36" s="44" t="s">
        <v>72</v>
      </c>
      <c r="R36" s="44" t="s">
        <v>54</v>
      </c>
      <c r="S36" s="5"/>
      <c r="T36" s="88"/>
      <c r="V36" s="58" t="s">
        <v>60</v>
      </c>
    </row>
    <row r="37" spans="2:30" ht="32.1" customHeight="1" x14ac:dyDescent="0.25">
      <c r="B37" s="121" t="s">
        <v>17</v>
      </c>
      <c r="C37" s="122"/>
      <c r="D37" s="122"/>
      <c r="E37" s="122"/>
      <c r="F37" s="122"/>
      <c r="G37" s="122"/>
      <c r="H37" s="122"/>
      <c r="I37" s="122"/>
      <c r="J37" s="122"/>
      <c r="K37" s="122"/>
      <c r="L37" s="31" t="s">
        <v>72</v>
      </c>
      <c r="M37" s="34">
        <v>3</v>
      </c>
      <c r="N37" s="28"/>
      <c r="O37" s="63">
        <f t="shared" ref="O37:O43" si="9">IF($L37=$O$11,2,0)</f>
        <v>0</v>
      </c>
      <c r="P37" s="63">
        <f t="shared" ref="P37:P43" si="10">IF($L37=$P$11,1,0)</f>
        <v>0</v>
      </c>
      <c r="Q37" s="63" t="str">
        <f t="shared" ref="Q37:Q43" si="11">IF($L37=$Q$11,"non conforme",0)</f>
        <v>non conforme</v>
      </c>
      <c r="R37" s="5"/>
      <c r="S37" s="63">
        <v>2</v>
      </c>
      <c r="T37" s="38">
        <f t="shared" ref="T37:T43" si="12">IFERROR(IF(L37=$M$2,2,IF(L37=$M$3,1,IF(L37=$M$4,0,IF(L37=$M$5,""))))*M37,"N/A")</f>
        <v>0</v>
      </c>
      <c r="V37" s="55"/>
      <c r="AD37" s="31"/>
    </row>
    <row r="38" spans="2:30" ht="32.1" customHeight="1" x14ac:dyDescent="0.25">
      <c r="B38" s="121" t="s">
        <v>26</v>
      </c>
      <c r="C38" s="122"/>
      <c r="D38" s="122"/>
      <c r="E38" s="122"/>
      <c r="F38" s="122"/>
      <c r="G38" s="122"/>
      <c r="H38" s="122"/>
      <c r="I38" s="122"/>
      <c r="J38" s="122"/>
      <c r="K38" s="122"/>
      <c r="L38" s="31" t="s">
        <v>72</v>
      </c>
      <c r="M38" s="34">
        <v>3</v>
      </c>
      <c r="N38" s="28"/>
      <c r="O38" s="63">
        <f t="shared" si="9"/>
        <v>0</v>
      </c>
      <c r="P38" s="63">
        <f t="shared" si="10"/>
        <v>0</v>
      </c>
      <c r="Q38" s="63" t="str">
        <f t="shared" si="11"/>
        <v>non conforme</v>
      </c>
      <c r="R38" s="5"/>
      <c r="S38" s="63">
        <v>2</v>
      </c>
      <c r="T38" s="38">
        <f t="shared" si="12"/>
        <v>0</v>
      </c>
      <c r="V38" s="55"/>
      <c r="AD38" s="31"/>
    </row>
    <row r="39" spans="2:30" ht="32.1" customHeight="1" x14ac:dyDescent="0.25">
      <c r="B39" s="121" t="s">
        <v>28</v>
      </c>
      <c r="C39" s="122"/>
      <c r="D39" s="122"/>
      <c r="E39" s="122"/>
      <c r="F39" s="122"/>
      <c r="G39" s="122"/>
      <c r="H39" s="122"/>
      <c r="I39" s="122"/>
      <c r="J39" s="122"/>
      <c r="K39" s="122"/>
      <c r="L39" s="31" t="s">
        <v>72</v>
      </c>
      <c r="M39" s="34">
        <v>2</v>
      </c>
      <c r="N39" s="28"/>
      <c r="O39" s="63">
        <f t="shared" si="9"/>
        <v>0</v>
      </c>
      <c r="P39" s="63">
        <f t="shared" si="10"/>
        <v>0</v>
      </c>
      <c r="Q39" s="63" t="str">
        <f t="shared" si="11"/>
        <v>non conforme</v>
      </c>
      <c r="R39" s="5"/>
      <c r="S39" s="63">
        <v>2</v>
      </c>
      <c r="T39" s="38">
        <f t="shared" si="12"/>
        <v>0</v>
      </c>
      <c r="V39" s="55"/>
      <c r="AD39" s="31"/>
    </row>
    <row r="40" spans="2:30" ht="32.1" customHeight="1" x14ac:dyDescent="0.25">
      <c r="B40" s="121" t="s">
        <v>25</v>
      </c>
      <c r="C40" s="122"/>
      <c r="D40" s="122"/>
      <c r="E40" s="122"/>
      <c r="F40" s="122"/>
      <c r="G40" s="122"/>
      <c r="H40" s="122"/>
      <c r="I40" s="122"/>
      <c r="J40" s="122"/>
      <c r="K40" s="122"/>
      <c r="L40" s="31" t="s">
        <v>72</v>
      </c>
      <c r="M40" s="34">
        <v>2</v>
      </c>
      <c r="N40" s="28"/>
      <c r="O40" s="63">
        <f t="shared" si="9"/>
        <v>0</v>
      </c>
      <c r="P40" s="63">
        <f t="shared" si="10"/>
        <v>0</v>
      </c>
      <c r="Q40" s="63" t="str">
        <f t="shared" si="11"/>
        <v>non conforme</v>
      </c>
      <c r="R40" s="5"/>
      <c r="S40" s="63">
        <v>2</v>
      </c>
      <c r="T40" s="38">
        <f t="shared" si="12"/>
        <v>0</v>
      </c>
      <c r="V40" s="55"/>
      <c r="AD40" s="31"/>
    </row>
    <row r="41" spans="2:30" ht="32.1" customHeight="1" x14ac:dyDescent="0.25">
      <c r="B41" s="121" t="s">
        <v>42</v>
      </c>
      <c r="C41" s="122"/>
      <c r="D41" s="122"/>
      <c r="E41" s="122"/>
      <c r="F41" s="122"/>
      <c r="G41" s="122"/>
      <c r="H41" s="122"/>
      <c r="I41" s="122"/>
      <c r="J41" s="122"/>
      <c r="K41" s="122"/>
      <c r="L41" s="31" t="s">
        <v>72</v>
      </c>
      <c r="M41" s="34">
        <v>2</v>
      </c>
      <c r="N41" s="28"/>
      <c r="O41" s="63">
        <f t="shared" si="9"/>
        <v>0</v>
      </c>
      <c r="P41" s="63">
        <f t="shared" si="10"/>
        <v>0</v>
      </c>
      <c r="Q41" s="63" t="str">
        <f t="shared" si="11"/>
        <v>non conforme</v>
      </c>
      <c r="R41" s="5"/>
      <c r="S41" s="63">
        <v>2</v>
      </c>
      <c r="T41" s="38">
        <f t="shared" si="12"/>
        <v>0</v>
      </c>
      <c r="V41" s="55"/>
      <c r="AD41" s="31"/>
    </row>
    <row r="42" spans="2:30" ht="32.1" customHeight="1" x14ac:dyDescent="0.25">
      <c r="B42" s="121" t="s">
        <v>27</v>
      </c>
      <c r="C42" s="122"/>
      <c r="D42" s="122"/>
      <c r="E42" s="122"/>
      <c r="F42" s="122"/>
      <c r="G42" s="122"/>
      <c r="H42" s="122"/>
      <c r="I42" s="122"/>
      <c r="J42" s="122"/>
      <c r="K42" s="122"/>
      <c r="L42" s="31" t="s">
        <v>72</v>
      </c>
      <c r="M42" s="34">
        <v>1</v>
      </c>
      <c r="N42" s="28"/>
      <c r="O42" s="63">
        <f t="shared" si="9"/>
        <v>0</v>
      </c>
      <c r="P42" s="63">
        <f t="shared" si="10"/>
        <v>0</v>
      </c>
      <c r="Q42" s="63" t="str">
        <f t="shared" si="11"/>
        <v>non conforme</v>
      </c>
      <c r="R42" s="5"/>
      <c r="S42" s="63">
        <v>2</v>
      </c>
      <c r="T42" s="38">
        <f t="shared" si="12"/>
        <v>0</v>
      </c>
      <c r="V42" s="55"/>
      <c r="AD42" s="31"/>
    </row>
    <row r="43" spans="2:30" ht="32.1" customHeight="1" x14ac:dyDescent="0.25">
      <c r="B43" s="121" t="s">
        <v>29</v>
      </c>
      <c r="C43" s="122"/>
      <c r="D43" s="122"/>
      <c r="E43" s="122"/>
      <c r="F43" s="122"/>
      <c r="G43" s="122"/>
      <c r="H43" s="122"/>
      <c r="I43" s="122"/>
      <c r="J43" s="122"/>
      <c r="K43" s="122"/>
      <c r="L43" s="31" t="s">
        <v>72</v>
      </c>
      <c r="M43" s="34">
        <v>1</v>
      </c>
      <c r="N43" s="28"/>
      <c r="O43" s="63">
        <f t="shared" si="9"/>
        <v>0</v>
      </c>
      <c r="P43" s="63">
        <f t="shared" si="10"/>
        <v>0</v>
      </c>
      <c r="Q43" s="63" t="str">
        <f t="shared" si="11"/>
        <v>non conforme</v>
      </c>
      <c r="R43" s="5"/>
      <c r="S43" s="63">
        <v>2</v>
      </c>
      <c r="T43" s="38">
        <f t="shared" si="12"/>
        <v>0</v>
      </c>
      <c r="V43" s="55"/>
      <c r="AD43" s="31"/>
    </row>
    <row r="44" spans="2:30" ht="32.1" customHeight="1" x14ac:dyDescent="0.25">
      <c r="B44" s="116" t="s">
        <v>4</v>
      </c>
      <c r="C44" s="117"/>
      <c r="D44" s="117"/>
      <c r="E44" s="117"/>
      <c r="F44" s="117"/>
      <c r="G44" s="117"/>
      <c r="H44" s="117"/>
      <c r="I44" s="117"/>
      <c r="J44" s="117"/>
      <c r="K44" s="118"/>
      <c r="L44" s="73">
        <f>IFERROR(T44/S44,"N/A")</f>
        <v>0</v>
      </c>
      <c r="M44" s="37">
        <f>SUMIFS(M37:M43,L37:L43,M2)+SUMIFS(M37:M43,L37:L43,M3)+SUMIFS(M37:M43,L37:L43,M4)</f>
        <v>14</v>
      </c>
      <c r="N44" s="47"/>
      <c r="O44" s="64">
        <f>SUM(O37:O43)</f>
        <v>0</v>
      </c>
      <c r="P44" s="64">
        <f t="shared" ref="P44:Q44" si="13">SUM(P37:P43)</f>
        <v>0</v>
      </c>
      <c r="Q44" s="64">
        <f t="shared" si="13"/>
        <v>0</v>
      </c>
      <c r="R44" s="16"/>
      <c r="S44" s="64">
        <v>2</v>
      </c>
      <c r="T44" s="46">
        <f>IFERROR(SUMIF(T37:T43,"&gt;=1")/M44,"N/A")</f>
        <v>0</v>
      </c>
      <c r="V44" s="55"/>
    </row>
    <row r="45" spans="2:30" s="24" customFormat="1" ht="32.1" customHeight="1" x14ac:dyDescent="0.25">
      <c r="B45" s="21" t="s">
        <v>3</v>
      </c>
      <c r="C45" s="22"/>
      <c r="D45" s="23"/>
      <c r="E45" s="22"/>
      <c r="F45" s="20">
        <v>0.9</v>
      </c>
      <c r="G45" s="22"/>
      <c r="H45" s="22"/>
      <c r="I45" s="22"/>
      <c r="J45" s="22"/>
      <c r="K45" s="22"/>
      <c r="N45" s="49"/>
      <c r="O45" s="66"/>
      <c r="P45" s="66"/>
      <c r="Q45" s="66"/>
      <c r="R45" s="66"/>
      <c r="S45" s="66"/>
      <c r="T45" s="92"/>
    </row>
    <row r="46" spans="2:30" ht="32.1" customHeight="1" x14ac:dyDescent="0.25">
      <c r="B46" s="116" t="s">
        <v>52</v>
      </c>
      <c r="C46" s="117"/>
      <c r="D46" s="117"/>
      <c r="E46" s="117"/>
      <c r="F46" s="117"/>
      <c r="G46" s="117"/>
      <c r="H46" s="117"/>
      <c r="I46" s="117"/>
      <c r="J46" s="117"/>
      <c r="K46" s="117"/>
      <c r="L46" s="12"/>
      <c r="M46" s="1"/>
      <c r="N46" s="48"/>
      <c r="O46" s="6"/>
      <c r="P46" s="6"/>
      <c r="Q46" s="6"/>
      <c r="R46" s="6"/>
      <c r="S46" s="7"/>
      <c r="T46" s="88"/>
    </row>
    <row r="47" spans="2:30" ht="63.9" customHeight="1" x14ac:dyDescent="0.25"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O47" s="7"/>
      <c r="P47" s="7"/>
      <c r="Q47" s="7"/>
      <c r="R47" s="7"/>
      <c r="S47" s="7"/>
      <c r="T47" s="88"/>
    </row>
    <row r="48" spans="2:30" ht="32.1" customHeight="1" x14ac:dyDescent="0.25">
      <c r="O48" s="15"/>
      <c r="P48" s="15"/>
      <c r="Q48" s="15"/>
      <c r="R48" s="15"/>
      <c r="S48" s="15"/>
      <c r="T48" s="91"/>
    </row>
    <row r="49" spans="2:30" ht="32.1" customHeight="1" x14ac:dyDescent="0.25">
      <c r="B49" s="114" t="s">
        <v>39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3"/>
      <c r="O49" s="43" t="s">
        <v>71</v>
      </c>
      <c r="P49" s="44" t="s">
        <v>73</v>
      </c>
      <c r="Q49" s="44" t="s">
        <v>72</v>
      </c>
      <c r="R49" s="44" t="s">
        <v>54</v>
      </c>
      <c r="S49" s="5"/>
      <c r="T49" s="88"/>
      <c r="V49" s="58" t="s">
        <v>60</v>
      </c>
    </row>
    <row r="50" spans="2:30" ht="32.1" customHeight="1" x14ac:dyDescent="0.25">
      <c r="B50" s="121" t="s">
        <v>17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31" t="s">
        <v>71</v>
      </c>
      <c r="M50" s="34">
        <v>3</v>
      </c>
      <c r="N50" s="28"/>
      <c r="O50" s="63">
        <f t="shared" ref="O50:O57" si="14">IF($L50=$O$11,2,0)</f>
        <v>2</v>
      </c>
      <c r="P50" s="63">
        <f t="shared" ref="P50:P57" si="15">IF($L50=$P$11,1,0)</f>
        <v>0</v>
      </c>
      <c r="Q50" s="63">
        <f t="shared" ref="Q50:Q57" si="16">IF($L50=$Q$11,"non conforme",0)</f>
        <v>0</v>
      </c>
      <c r="R50" s="5"/>
      <c r="S50" s="63">
        <v>2</v>
      </c>
      <c r="T50" s="38">
        <f t="shared" ref="T50:T57" si="17">IFERROR(IF(L50=$M$2,2,IF(L50=$M$3,1,IF(L50=$M$4,0,IF(L50=$M$5,""))))*M50,"N/A")</f>
        <v>6</v>
      </c>
      <c r="V50" s="55"/>
      <c r="AD50" s="31"/>
    </row>
    <row r="51" spans="2:30" ht="32.1" customHeight="1" x14ac:dyDescent="0.25">
      <c r="B51" s="121" t="s">
        <v>24</v>
      </c>
      <c r="C51" s="122"/>
      <c r="D51" s="122"/>
      <c r="E51" s="122"/>
      <c r="F51" s="122"/>
      <c r="G51" s="122"/>
      <c r="H51" s="122"/>
      <c r="I51" s="122"/>
      <c r="J51" s="122"/>
      <c r="K51" s="122"/>
      <c r="L51" s="31" t="s">
        <v>71</v>
      </c>
      <c r="M51" s="34">
        <v>3</v>
      </c>
      <c r="N51" s="28"/>
      <c r="O51" s="63">
        <f t="shared" si="14"/>
        <v>2</v>
      </c>
      <c r="P51" s="63">
        <f t="shared" si="15"/>
        <v>0</v>
      </c>
      <c r="Q51" s="63">
        <f t="shared" si="16"/>
        <v>0</v>
      </c>
      <c r="R51" s="5"/>
      <c r="S51" s="63">
        <v>2</v>
      </c>
      <c r="T51" s="38">
        <f t="shared" si="17"/>
        <v>6</v>
      </c>
      <c r="V51" s="55"/>
      <c r="AD51" s="31"/>
    </row>
    <row r="52" spans="2:30" ht="32.1" customHeight="1" x14ac:dyDescent="0.25">
      <c r="B52" s="121" t="s">
        <v>21</v>
      </c>
      <c r="C52" s="122"/>
      <c r="D52" s="122"/>
      <c r="E52" s="122"/>
      <c r="F52" s="122"/>
      <c r="G52" s="122"/>
      <c r="H52" s="122"/>
      <c r="I52" s="122"/>
      <c r="J52" s="122"/>
      <c r="K52" s="122"/>
      <c r="L52" s="31" t="s">
        <v>71</v>
      </c>
      <c r="M52" s="34">
        <v>3</v>
      </c>
      <c r="N52" s="28"/>
      <c r="O52" s="63">
        <f t="shared" si="14"/>
        <v>2</v>
      </c>
      <c r="P52" s="63">
        <f t="shared" si="15"/>
        <v>0</v>
      </c>
      <c r="Q52" s="63">
        <f t="shared" si="16"/>
        <v>0</v>
      </c>
      <c r="R52" s="5"/>
      <c r="S52" s="63">
        <v>2</v>
      </c>
      <c r="T52" s="38">
        <f t="shared" si="17"/>
        <v>6</v>
      </c>
      <c r="V52" s="55"/>
      <c r="AD52" s="31"/>
    </row>
    <row r="53" spans="2:30" ht="32.1" customHeight="1" x14ac:dyDescent="0.25">
      <c r="B53" s="121" t="s">
        <v>20</v>
      </c>
      <c r="C53" s="122"/>
      <c r="D53" s="122"/>
      <c r="E53" s="122"/>
      <c r="F53" s="122"/>
      <c r="G53" s="122"/>
      <c r="H53" s="122"/>
      <c r="I53" s="122"/>
      <c r="J53" s="122"/>
      <c r="K53" s="122"/>
      <c r="L53" s="31" t="s">
        <v>71</v>
      </c>
      <c r="M53" s="34">
        <v>3</v>
      </c>
      <c r="N53" s="28"/>
      <c r="O53" s="63">
        <f t="shared" si="14"/>
        <v>2</v>
      </c>
      <c r="P53" s="63">
        <f t="shared" si="15"/>
        <v>0</v>
      </c>
      <c r="Q53" s="63">
        <f t="shared" si="16"/>
        <v>0</v>
      </c>
      <c r="R53" s="5"/>
      <c r="S53" s="63">
        <v>2</v>
      </c>
      <c r="T53" s="38">
        <f t="shared" si="17"/>
        <v>6</v>
      </c>
      <c r="V53" s="55"/>
      <c r="AD53" s="31"/>
    </row>
    <row r="54" spans="2:30" ht="32.1" customHeight="1" x14ac:dyDescent="0.25">
      <c r="B54" s="121" t="s">
        <v>18</v>
      </c>
      <c r="C54" s="122"/>
      <c r="D54" s="122"/>
      <c r="E54" s="122"/>
      <c r="F54" s="122"/>
      <c r="G54" s="122"/>
      <c r="H54" s="122"/>
      <c r="I54" s="122"/>
      <c r="J54" s="122"/>
      <c r="K54" s="122"/>
      <c r="L54" s="31" t="s">
        <v>71</v>
      </c>
      <c r="M54" s="34">
        <v>2</v>
      </c>
      <c r="N54" s="28"/>
      <c r="O54" s="63">
        <f t="shared" si="14"/>
        <v>2</v>
      </c>
      <c r="P54" s="63">
        <f t="shared" si="15"/>
        <v>0</v>
      </c>
      <c r="Q54" s="63">
        <f t="shared" si="16"/>
        <v>0</v>
      </c>
      <c r="R54" s="5"/>
      <c r="S54" s="63">
        <v>2</v>
      </c>
      <c r="T54" s="38">
        <f t="shared" si="17"/>
        <v>4</v>
      </c>
      <c r="V54" s="55"/>
      <c r="AD54" s="31"/>
    </row>
    <row r="55" spans="2:30" ht="37.5" customHeight="1" x14ac:dyDescent="0.25">
      <c r="B55" s="121" t="s">
        <v>22</v>
      </c>
      <c r="C55" s="122"/>
      <c r="D55" s="122"/>
      <c r="E55" s="122"/>
      <c r="F55" s="122"/>
      <c r="G55" s="122"/>
      <c r="H55" s="122"/>
      <c r="I55" s="122"/>
      <c r="J55" s="122"/>
      <c r="K55" s="122"/>
      <c r="L55" s="31" t="s">
        <v>71</v>
      </c>
      <c r="M55" s="34">
        <v>2</v>
      </c>
      <c r="N55" s="28"/>
      <c r="O55" s="63">
        <f t="shared" si="14"/>
        <v>2</v>
      </c>
      <c r="P55" s="63">
        <f t="shared" si="15"/>
        <v>0</v>
      </c>
      <c r="Q55" s="63">
        <f t="shared" si="16"/>
        <v>0</v>
      </c>
      <c r="R55" s="5"/>
      <c r="S55" s="63">
        <v>2</v>
      </c>
      <c r="T55" s="38">
        <f t="shared" si="17"/>
        <v>4</v>
      </c>
      <c r="V55" s="55"/>
      <c r="AD55" s="31"/>
    </row>
    <row r="56" spans="2:30" ht="32.1" customHeight="1" x14ac:dyDescent="0.25">
      <c r="B56" s="121" t="s">
        <v>15</v>
      </c>
      <c r="C56" s="122"/>
      <c r="D56" s="122"/>
      <c r="E56" s="122"/>
      <c r="F56" s="122"/>
      <c r="G56" s="122"/>
      <c r="H56" s="122"/>
      <c r="I56" s="122"/>
      <c r="J56" s="122"/>
      <c r="K56" s="122"/>
      <c r="L56" s="31" t="s">
        <v>71</v>
      </c>
      <c r="M56" s="34">
        <v>1</v>
      </c>
      <c r="N56" s="28"/>
      <c r="O56" s="63">
        <f t="shared" si="14"/>
        <v>2</v>
      </c>
      <c r="P56" s="63">
        <f t="shared" si="15"/>
        <v>0</v>
      </c>
      <c r="Q56" s="63">
        <f t="shared" si="16"/>
        <v>0</v>
      </c>
      <c r="R56" s="5"/>
      <c r="S56" s="63">
        <v>2</v>
      </c>
      <c r="T56" s="38">
        <f t="shared" si="17"/>
        <v>2</v>
      </c>
      <c r="V56" s="55"/>
      <c r="AD56" s="31"/>
    </row>
    <row r="57" spans="2:30" ht="32.1" customHeight="1" x14ac:dyDescent="0.25">
      <c r="B57" s="121" t="s">
        <v>23</v>
      </c>
      <c r="C57" s="122"/>
      <c r="D57" s="122"/>
      <c r="E57" s="122"/>
      <c r="F57" s="122"/>
      <c r="G57" s="122"/>
      <c r="H57" s="122"/>
      <c r="I57" s="122"/>
      <c r="J57" s="122"/>
      <c r="K57" s="122"/>
      <c r="L57" s="31" t="s">
        <v>71</v>
      </c>
      <c r="M57" s="34">
        <v>2</v>
      </c>
      <c r="N57" s="28"/>
      <c r="O57" s="63">
        <f t="shared" si="14"/>
        <v>2</v>
      </c>
      <c r="P57" s="63">
        <f t="shared" si="15"/>
        <v>0</v>
      </c>
      <c r="Q57" s="63">
        <f t="shared" si="16"/>
        <v>0</v>
      </c>
      <c r="R57" s="5"/>
      <c r="S57" s="63">
        <v>2</v>
      </c>
      <c r="T57" s="38">
        <f t="shared" si="17"/>
        <v>4</v>
      </c>
      <c r="V57" s="55"/>
      <c r="AD57" s="31"/>
    </row>
    <row r="58" spans="2:30" ht="32.1" customHeight="1" x14ac:dyDescent="0.25">
      <c r="B58" s="116" t="s">
        <v>4</v>
      </c>
      <c r="C58" s="117"/>
      <c r="D58" s="117"/>
      <c r="E58" s="117"/>
      <c r="F58" s="117"/>
      <c r="G58" s="117"/>
      <c r="H58" s="117"/>
      <c r="I58" s="117"/>
      <c r="J58" s="117"/>
      <c r="K58" s="118"/>
      <c r="L58" s="73">
        <f>IFERROR(T58/S58,"N/A")</f>
        <v>1</v>
      </c>
      <c r="M58" s="37">
        <f>SUMIFS(M50:M57,L50:L57,M2)+SUMIFS(M50:M57,L50:L57,M3)+SUMIFS(M50:M57,L50:L57,M4)</f>
        <v>19</v>
      </c>
      <c r="N58" s="47"/>
      <c r="O58" s="64">
        <f>SUM(O50:O57)</f>
        <v>16</v>
      </c>
      <c r="P58" s="64">
        <f t="shared" ref="P58:Q58" si="18">SUM(P50:P57)</f>
        <v>0</v>
      </c>
      <c r="Q58" s="64">
        <f t="shared" si="18"/>
        <v>0</v>
      </c>
      <c r="R58" s="16"/>
      <c r="S58" s="64">
        <v>2</v>
      </c>
      <c r="T58" s="59">
        <f>IFERROR(SUMIF(T50:T57,"&gt;=1")/M58,"N/A")</f>
        <v>2</v>
      </c>
      <c r="V58" s="55"/>
    </row>
    <row r="59" spans="2:30" s="24" customFormat="1" ht="32.1" customHeight="1" x14ac:dyDescent="0.25">
      <c r="B59" s="21" t="s">
        <v>3</v>
      </c>
      <c r="C59" s="22"/>
      <c r="D59" s="23"/>
      <c r="E59" s="22"/>
      <c r="F59" s="20">
        <v>0.9</v>
      </c>
      <c r="G59" s="22"/>
      <c r="H59" s="22"/>
      <c r="I59" s="22"/>
      <c r="J59" s="22"/>
      <c r="K59" s="22"/>
      <c r="N59" s="49"/>
      <c r="O59" s="66"/>
      <c r="P59" s="66"/>
      <c r="Q59" s="66"/>
      <c r="R59" s="66"/>
      <c r="S59" s="66"/>
      <c r="T59" s="92"/>
    </row>
    <row r="60" spans="2:30" ht="32.1" customHeight="1" x14ac:dyDescent="0.25">
      <c r="B60" s="116" t="s">
        <v>52</v>
      </c>
      <c r="C60" s="117"/>
      <c r="D60" s="117"/>
      <c r="E60" s="117"/>
      <c r="F60" s="117"/>
      <c r="G60" s="117"/>
      <c r="H60" s="117"/>
      <c r="I60" s="117"/>
      <c r="J60" s="117"/>
      <c r="K60" s="117"/>
      <c r="L60" s="12"/>
      <c r="M60" s="1"/>
      <c r="N60" s="48"/>
      <c r="O60" s="6"/>
      <c r="P60" s="6"/>
      <c r="Q60" s="6"/>
      <c r="R60" s="6"/>
      <c r="S60" s="7"/>
      <c r="T60" s="88"/>
    </row>
    <row r="61" spans="2:30" ht="63.9" customHeight="1" x14ac:dyDescent="0.25"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O61" s="7"/>
      <c r="P61" s="7"/>
      <c r="Q61" s="7"/>
      <c r="R61" s="7"/>
      <c r="S61" s="7"/>
      <c r="T61" s="88"/>
    </row>
    <row r="62" spans="2:30" ht="32.1" customHeight="1" x14ac:dyDescent="0.25">
      <c r="O62" s="15"/>
      <c r="P62" s="15"/>
      <c r="Q62" s="15"/>
      <c r="R62" s="15"/>
      <c r="S62" s="15"/>
      <c r="T62" s="91"/>
    </row>
    <row r="63" spans="2:30" ht="32.1" customHeight="1" x14ac:dyDescent="0.25">
      <c r="O63" s="15"/>
      <c r="P63" s="15"/>
      <c r="Q63" s="15"/>
      <c r="R63" s="15"/>
      <c r="S63" s="15"/>
      <c r="T63" s="91"/>
    </row>
    <row r="64" spans="2:30" ht="32.1" customHeight="1" x14ac:dyDescent="0.25">
      <c r="B64" s="114" t="s">
        <v>40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3"/>
      <c r="O64" s="43" t="s">
        <v>71</v>
      </c>
      <c r="P64" s="44" t="s">
        <v>73</v>
      </c>
      <c r="Q64" s="44" t="s">
        <v>72</v>
      </c>
      <c r="R64" s="44" t="s">
        <v>54</v>
      </c>
      <c r="S64" s="5"/>
      <c r="T64" s="88"/>
      <c r="V64" s="58" t="s">
        <v>60</v>
      </c>
    </row>
    <row r="65" spans="2:30" ht="32.1" customHeight="1" x14ac:dyDescent="0.25">
      <c r="B65" s="121" t="s">
        <v>41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31" t="s">
        <v>71</v>
      </c>
      <c r="M65" s="34">
        <v>3</v>
      </c>
      <c r="N65" s="28"/>
      <c r="O65" s="63">
        <f>IF($L65=$O$11,2,0)</f>
        <v>2</v>
      </c>
      <c r="P65" s="63">
        <f>IF($L65=$P$11,1,0)</f>
        <v>0</v>
      </c>
      <c r="Q65" s="63">
        <f>IF($L65=$Q$11,"non conforme",0)</f>
        <v>0</v>
      </c>
      <c r="R65" s="5"/>
      <c r="S65" s="63">
        <v>2</v>
      </c>
      <c r="T65" s="38">
        <f>IFERROR(IF(L65=$M$2,2,IF(L65=$M$3,1,IF(L65=$M$4,0,IF(L65=$M$5,""))))*M65,"N/A")</f>
        <v>6</v>
      </c>
      <c r="V65" s="55"/>
      <c r="AD65" s="31"/>
    </row>
    <row r="66" spans="2:30" ht="32.1" customHeight="1" x14ac:dyDescent="0.25">
      <c r="B66" s="121" t="s">
        <v>30</v>
      </c>
      <c r="C66" s="122"/>
      <c r="D66" s="122"/>
      <c r="E66" s="122"/>
      <c r="F66" s="122"/>
      <c r="G66" s="122"/>
      <c r="H66" s="122"/>
      <c r="I66" s="122"/>
      <c r="J66" s="122"/>
      <c r="K66" s="122"/>
      <c r="L66" s="31" t="s">
        <v>71</v>
      </c>
      <c r="M66" s="34">
        <v>2</v>
      </c>
      <c r="N66" s="28"/>
      <c r="O66" s="63">
        <f>IF($L66=$O$11,2,0)</f>
        <v>2</v>
      </c>
      <c r="P66" s="63">
        <f>IF($L66=$P$11,1,0)</f>
        <v>0</v>
      </c>
      <c r="Q66" s="63">
        <f>IF($L66=$Q$11,"non conforme",0)</f>
        <v>0</v>
      </c>
      <c r="R66" s="5"/>
      <c r="S66" s="63">
        <v>2</v>
      </c>
      <c r="T66" s="38">
        <f>IFERROR(IF(L66=$M$2,2,IF(L66=$M$3,1,IF(L66=$M$4,0,IF(L66=$M$5,""))))*M66,"N/A")</f>
        <v>4</v>
      </c>
      <c r="V66" s="55"/>
      <c r="AD66" s="31"/>
    </row>
    <row r="67" spans="2:30" ht="32.1" customHeight="1" x14ac:dyDescent="0.25">
      <c r="B67" s="121" t="s">
        <v>31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31" t="s">
        <v>71</v>
      </c>
      <c r="M67" s="34">
        <v>1</v>
      </c>
      <c r="N67" s="28"/>
      <c r="O67" s="63">
        <f>IF($L67=$O$11,2,0)</f>
        <v>2</v>
      </c>
      <c r="P67" s="63">
        <f>IF($L67=$P$11,1,0)</f>
        <v>0</v>
      </c>
      <c r="Q67" s="63">
        <f>IF($L67=$Q$11,"non conforme",0)</f>
        <v>0</v>
      </c>
      <c r="R67" s="5"/>
      <c r="S67" s="63">
        <v>2</v>
      </c>
      <c r="T67" s="38">
        <f>IFERROR(IF(L67=$M$2,2,IF(L67=$M$3,1,IF(L67=$M$4,0,IF(L67=$M$5,""))))*M67,"N/A")</f>
        <v>2</v>
      </c>
      <c r="V67" s="55"/>
      <c r="AD67" s="31"/>
    </row>
    <row r="68" spans="2:30" ht="32.1" customHeight="1" x14ac:dyDescent="0.25">
      <c r="B68" s="121" t="s">
        <v>32</v>
      </c>
      <c r="C68" s="122"/>
      <c r="D68" s="122"/>
      <c r="E68" s="122"/>
      <c r="F68" s="122"/>
      <c r="G68" s="122"/>
      <c r="H68" s="122"/>
      <c r="I68" s="122"/>
      <c r="J68" s="122"/>
      <c r="K68" s="122"/>
      <c r="L68" s="31" t="s">
        <v>71</v>
      </c>
      <c r="M68" s="34">
        <v>2</v>
      </c>
      <c r="N68" s="28"/>
      <c r="O68" s="63">
        <f>IF($L68=$O$11,2,0)</f>
        <v>2</v>
      </c>
      <c r="P68" s="63">
        <f>IF($L68=$P$11,1,0)</f>
        <v>0</v>
      </c>
      <c r="Q68" s="63">
        <f>IF($L68=$Q$11,"non conforme",0)</f>
        <v>0</v>
      </c>
      <c r="R68" s="5"/>
      <c r="S68" s="63">
        <v>2</v>
      </c>
      <c r="T68" s="38">
        <f>IFERROR(IF(L68=$M$2,2,IF(L68=$M$3,1,IF(L68=$M$4,0,IF(L68=$M$5,""))))*M68,"N/A")</f>
        <v>4</v>
      </c>
      <c r="V68" s="55"/>
      <c r="AD68" s="31"/>
    </row>
    <row r="69" spans="2:30" ht="32.1" customHeight="1" x14ac:dyDescent="0.25">
      <c r="B69" s="116" t="s">
        <v>4</v>
      </c>
      <c r="C69" s="117"/>
      <c r="D69" s="117"/>
      <c r="E69" s="117"/>
      <c r="F69" s="117"/>
      <c r="G69" s="117"/>
      <c r="H69" s="117"/>
      <c r="I69" s="117"/>
      <c r="J69" s="117"/>
      <c r="K69" s="118"/>
      <c r="L69" s="73">
        <f>IFERROR(T69/S69,"N/A")</f>
        <v>1</v>
      </c>
      <c r="M69" s="37">
        <f>SUMIFS(M65:M68,L65:L68,M2)+SUMIFS(M65:M68,L65:L68,M3)+SUMIFS(M65:M68,L65:L68,M4)</f>
        <v>8</v>
      </c>
      <c r="N69" s="47"/>
      <c r="O69" s="64">
        <f>SUM(O65:O68)</f>
        <v>8</v>
      </c>
      <c r="P69" s="64">
        <f>SUM(P65:P68)</f>
        <v>0</v>
      </c>
      <c r="Q69" s="64">
        <f>SUM(Q65:Q68)</f>
        <v>0</v>
      </c>
      <c r="R69" s="16"/>
      <c r="S69" s="64">
        <v>2</v>
      </c>
      <c r="T69" s="59">
        <f>IFERROR(SUMIF(T65:T68,"&gt;=1")/M69,"N/A")</f>
        <v>2</v>
      </c>
      <c r="V69" s="55"/>
    </row>
    <row r="70" spans="2:30" ht="32.1" customHeight="1" x14ac:dyDescent="0.25">
      <c r="B70" s="9" t="s">
        <v>3</v>
      </c>
      <c r="C70" s="10"/>
      <c r="D70" s="11"/>
      <c r="E70" s="10"/>
      <c r="F70" s="14">
        <v>0.9</v>
      </c>
      <c r="G70" s="10"/>
      <c r="H70" s="10"/>
      <c r="I70" s="10"/>
      <c r="J70" s="10"/>
      <c r="K70" s="10"/>
      <c r="O70" s="65"/>
      <c r="P70" s="65"/>
      <c r="Q70" s="65"/>
      <c r="R70" s="65"/>
      <c r="S70" s="65"/>
      <c r="T70" s="91"/>
    </row>
    <row r="71" spans="2:30" ht="32.1" customHeight="1" x14ac:dyDescent="0.25">
      <c r="B71" s="116" t="s">
        <v>52</v>
      </c>
      <c r="C71" s="117"/>
      <c r="D71" s="117"/>
      <c r="E71" s="117"/>
      <c r="F71" s="117"/>
      <c r="G71" s="117"/>
      <c r="H71" s="117"/>
      <c r="I71" s="117"/>
      <c r="J71" s="117"/>
      <c r="K71" s="117"/>
      <c r="L71" s="12"/>
      <c r="M71" s="1"/>
      <c r="N71" s="48"/>
      <c r="O71" s="6"/>
      <c r="P71" s="6"/>
      <c r="Q71" s="6"/>
      <c r="R71" s="6"/>
      <c r="S71" s="7"/>
      <c r="T71" s="88"/>
    </row>
    <row r="72" spans="2:30" ht="63.9" customHeight="1" x14ac:dyDescent="0.25"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O72" s="7"/>
      <c r="P72" s="7"/>
      <c r="Q72" s="7"/>
      <c r="R72" s="7"/>
      <c r="S72" s="7"/>
      <c r="T72" s="88"/>
    </row>
    <row r="73" spans="2:30" ht="32.1" customHeight="1" x14ac:dyDescent="0.25">
      <c r="O73" s="15"/>
      <c r="P73" s="15"/>
      <c r="Q73" s="15"/>
      <c r="R73" s="15"/>
      <c r="S73" s="15"/>
      <c r="T73" s="91"/>
    </row>
    <row r="74" spans="2:30" ht="32.1" customHeight="1" x14ac:dyDescent="0.25">
      <c r="B74" s="114" t="s">
        <v>33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3"/>
      <c r="O74" s="43" t="s">
        <v>71</v>
      </c>
      <c r="P74" s="44" t="s">
        <v>73</v>
      </c>
      <c r="Q74" s="44" t="s">
        <v>72</v>
      </c>
      <c r="R74" s="44" t="s">
        <v>54</v>
      </c>
      <c r="S74" s="5"/>
      <c r="T74" s="88"/>
      <c r="V74" s="58" t="s">
        <v>60</v>
      </c>
    </row>
    <row r="75" spans="2:30" ht="32.1" customHeight="1" x14ac:dyDescent="0.25">
      <c r="B75" s="9" t="s">
        <v>49</v>
      </c>
      <c r="C75" s="10"/>
      <c r="D75" s="11"/>
      <c r="E75" s="10"/>
      <c r="F75" s="10"/>
      <c r="G75" s="10"/>
      <c r="H75" s="10"/>
      <c r="I75" s="10"/>
      <c r="J75" s="10"/>
      <c r="K75" s="10"/>
      <c r="L75" s="31" t="s">
        <v>71</v>
      </c>
      <c r="M75" s="34">
        <v>2</v>
      </c>
      <c r="N75" s="28"/>
      <c r="O75" s="63">
        <f>IF($L75=$O$11,2,0)</f>
        <v>2</v>
      </c>
      <c r="P75" s="63">
        <f>IF($L75=$P$11,1,0)</f>
        <v>0</v>
      </c>
      <c r="Q75" s="63">
        <f>IF($L75=$Q$11,"non conforme",0)</f>
        <v>0</v>
      </c>
      <c r="R75" s="5"/>
      <c r="S75" s="63">
        <v>2</v>
      </c>
      <c r="T75" s="38">
        <f>IFERROR(IF(L75=$M$2,2,IF(L75=$M$3,1,IF(L75=$M$4,0,IF(L75=$M$5,""))))*M75,"N/A")</f>
        <v>4</v>
      </c>
      <c r="V75" s="55"/>
      <c r="AD75" s="31"/>
    </row>
    <row r="76" spans="2:30" ht="32.1" customHeight="1" x14ac:dyDescent="0.25">
      <c r="B76" s="9" t="s">
        <v>34</v>
      </c>
      <c r="C76" s="10"/>
      <c r="D76" s="11"/>
      <c r="E76" s="10"/>
      <c r="F76" s="10"/>
      <c r="G76" s="10"/>
      <c r="H76" s="10"/>
      <c r="I76" s="10"/>
      <c r="J76" s="10"/>
      <c r="K76" s="10"/>
      <c r="L76" s="31" t="s">
        <v>71</v>
      </c>
      <c r="M76" s="34">
        <v>3</v>
      </c>
      <c r="N76" s="28"/>
      <c r="O76" s="63">
        <f>IF($L76=$O$11,2,0)</f>
        <v>2</v>
      </c>
      <c r="P76" s="63">
        <f>IF($L76=$P$11,1,0)</f>
        <v>0</v>
      </c>
      <c r="Q76" s="63">
        <f>IF($L76=$Q$11,"non conforme",0)</f>
        <v>0</v>
      </c>
      <c r="R76" s="5"/>
      <c r="S76" s="63">
        <v>2</v>
      </c>
      <c r="T76" s="38">
        <f>IFERROR(IF(L76=$M$2,2,IF(L76=$M$3,1,IF(L76=$M$4,0,IF(L76=$M$5,""))))*M76,"N/A")</f>
        <v>6</v>
      </c>
      <c r="V76" s="55"/>
      <c r="AD76" s="31"/>
    </row>
    <row r="77" spans="2:30" ht="32.1" customHeight="1" x14ac:dyDescent="0.25">
      <c r="B77" s="116" t="s">
        <v>4</v>
      </c>
      <c r="C77" s="117"/>
      <c r="D77" s="117"/>
      <c r="E77" s="117"/>
      <c r="F77" s="117"/>
      <c r="G77" s="117"/>
      <c r="H77" s="117"/>
      <c r="I77" s="117"/>
      <c r="J77" s="117"/>
      <c r="K77" s="118"/>
      <c r="L77" s="73">
        <f>IFERROR(T77/S77,"N/A")</f>
        <v>1</v>
      </c>
      <c r="M77" s="37">
        <f>SUMIFS(M75:M76,L75:L76,M2)+SUMIFS(M75:M76,L75:L76,M3)+SUMIFS(M75:M76,L75:L76,M4)</f>
        <v>5</v>
      </c>
      <c r="N77" s="47"/>
      <c r="O77" s="64">
        <f>SUM(O75:O76)</f>
        <v>4</v>
      </c>
      <c r="P77" s="64">
        <f>SUM(P75:P76)</f>
        <v>0</v>
      </c>
      <c r="Q77" s="64">
        <f>SUM(Q75:Q76)</f>
        <v>0</v>
      </c>
      <c r="R77" s="16"/>
      <c r="S77" s="64">
        <v>2</v>
      </c>
      <c r="T77" s="59">
        <f>IFERROR(SUMIF(T75:T76,"&gt;=1")/M77,"N/A")</f>
        <v>2</v>
      </c>
      <c r="V77" s="55"/>
    </row>
    <row r="78" spans="2:30" ht="32.1" customHeight="1" x14ac:dyDescent="0.25">
      <c r="B78" s="9" t="s">
        <v>3</v>
      </c>
      <c r="C78" s="10"/>
      <c r="D78" s="11"/>
      <c r="E78" s="10"/>
      <c r="F78" s="14">
        <v>0.9</v>
      </c>
      <c r="G78" s="10"/>
      <c r="H78" s="10"/>
      <c r="I78" s="10"/>
      <c r="J78" s="10"/>
      <c r="K78" s="10"/>
      <c r="O78" s="65"/>
      <c r="P78" s="65"/>
      <c r="Q78" s="65"/>
      <c r="R78" s="65"/>
      <c r="S78" s="65"/>
      <c r="T78" s="91"/>
      <c r="U78" s="15"/>
    </row>
    <row r="79" spans="2:30" ht="32.1" customHeight="1" x14ac:dyDescent="0.25">
      <c r="B79" s="116" t="s">
        <v>52</v>
      </c>
      <c r="C79" s="117"/>
      <c r="D79" s="117"/>
      <c r="E79" s="117"/>
      <c r="F79" s="117"/>
      <c r="G79" s="117"/>
      <c r="H79" s="117"/>
      <c r="I79" s="117"/>
      <c r="J79" s="117"/>
      <c r="K79" s="117"/>
      <c r="L79" s="12"/>
      <c r="M79" s="1"/>
      <c r="N79" s="48"/>
      <c r="O79" s="6"/>
      <c r="P79" s="6"/>
      <c r="Q79" s="6"/>
      <c r="R79" s="6"/>
      <c r="S79" s="7"/>
      <c r="T79" s="88"/>
    </row>
    <row r="80" spans="2:30" ht="63.9" customHeight="1" x14ac:dyDescent="0.25"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O80" s="7"/>
      <c r="P80" s="7"/>
      <c r="Q80" s="7"/>
      <c r="R80" s="7"/>
      <c r="S80" s="7"/>
      <c r="T80" s="88"/>
    </row>
    <row r="81" spans="2:30" ht="32.1" customHeight="1" x14ac:dyDescent="0.25">
      <c r="O81" s="15"/>
      <c r="P81" s="15"/>
      <c r="Q81" s="15"/>
      <c r="R81" s="15"/>
      <c r="S81" s="15"/>
      <c r="T81" s="91"/>
    </row>
    <row r="82" spans="2:30" ht="32.1" customHeight="1" x14ac:dyDescent="0.25">
      <c r="B82" s="114" t="s">
        <v>50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3"/>
      <c r="O82" s="43" t="s">
        <v>71</v>
      </c>
      <c r="P82" s="44" t="s">
        <v>73</v>
      </c>
      <c r="Q82" s="44" t="s">
        <v>72</v>
      </c>
      <c r="R82" s="44" t="s">
        <v>54</v>
      </c>
      <c r="S82" s="7"/>
      <c r="T82" s="88"/>
      <c r="V82" s="58" t="s">
        <v>60</v>
      </c>
    </row>
    <row r="83" spans="2:30" ht="32.1" customHeight="1" x14ac:dyDescent="0.25">
      <c r="B83" s="9" t="s">
        <v>51</v>
      </c>
      <c r="C83" s="32"/>
      <c r="D83" s="33"/>
      <c r="E83" s="32"/>
      <c r="F83" s="32"/>
      <c r="G83" s="32"/>
      <c r="H83" s="32"/>
      <c r="I83" s="32"/>
      <c r="J83" s="32"/>
      <c r="K83" s="32"/>
      <c r="L83" s="31" t="s">
        <v>71</v>
      </c>
      <c r="M83" s="89">
        <v>3</v>
      </c>
      <c r="N83" s="28"/>
      <c r="O83" s="63">
        <f>IF($L83=$O$11,2,0)</f>
        <v>2</v>
      </c>
      <c r="P83" s="63">
        <f>IF($L83=$P$11,1,0)</f>
        <v>0</v>
      </c>
      <c r="Q83" s="63">
        <f>IF($L83=$Q$11,"non conforme",0)</f>
        <v>0</v>
      </c>
      <c r="R83" s="5"/>
      <c r="S83" s="63">
        <v>2</v>
      </c>
      <c r="T83" s="38">
        <f>IFERROR(IF(L83=$M$2,2,IF(L83=$M$3,1,IF(L83=$M$4,0,IF(L83=$M$5,""))))*M83,"N/A")</f>
        <v>6</v>
      </c>
      <c r="V83" s="55"/>
      <c r="AD83" s="31"/>
    </row>
    <row r="84" spans="2:30" ht="32.1" customHeight="1" x14ac:dyDescent="0.25">
      <c r="B84" s="116" t="s">
        <v>4</v>
      </c>
      <c r="C84" s="117"/>
      <c r="D84" s="117"/>
      <c r="E84" s="117"/>
      <c r="F84" s="117"/>
      <c r="G84" s="117"/>
      <c r="H84" s="117"/>
      <c r="I84" s="117"/>
      <c r="J84" s="117"/>
      <c r="K84" s="118"/>
      <c r="L84" s="73">
        <f>IFERROR(T84/S84,"N/A")</f>
        <v>1</v>
      </c>
      <c r="M84" s="37">
        <f>SUMIFS(M83,L83,M2)+SUMIFS(M83,L83,M3)+SUMIFS(M83,L83,M4)</f>
        <v>3</v>
      </c>
      <c r="N84" s="47"/>
      <c r="O84" s="64">
        <f>SUM(O83:O83)</f>
        <v>2</v>
      </c>
      <c r="P84" s="64">
        <f>SUM(P83:P83)</f>
        <v>0</v>
      </c>
      <c r="Q84" s="64">
        <f>SUM(Q83:Q83)</f>
        <v>0</v>
      </c>
      <c r="R84" s="16"/>
      <c r="S84" s="64">
        <f>SUM(S83:S83)</f>
        <v>2</v>
      </c>
      <c r="T84" s="38">
        <f>IFERROR(SUMIF(T83,"&gt;=1")/M84,"N/A")</f>
        <v>2</v>
      </c>
      <c r="V84" s="55"/>
    </row>
    <row r="85" spans="2:30" ht="32.1" customHeight="1" x14ac:dyDescent="0.25">
      <c r="B85" s="9" t="s">
        <v>3</v>
      </c>
      <c r="C85" s="10"/>
      <c r="D85" s="11"/>
      <c r="E85" s="10"/>
      <c r="F85" s="14">
        <v>0.9</v>
      </c>
      <c r="G85" s="10"/>
      <c r="H85" s="10"/>
      <c r="I85" s="10"/>
      <c r="J85" s="10"/>
      <c r="K85" s="10"/>
      <c r="O85" s="15"/>
      <c r="P85" s="15"/>
      <c r="Q85" s="15"/>
      <c r="R85" s="15"/>
      <c r="S85" s="15"/>
      <c r="T85" s="91"/>
    </row>
    <row r="86" spans="2:30" ht="32.1" customHeight="1" x14ac:dyDescent="0.25">
      <c r="B86" s="116" t="s">
        <v>52</v>
      </c>
      <c r="C86" s="117"/>
      <c r="D86" s="117"/>
      <c r="E86" s="117"/>
      <c r="F86" s="117"/>
      <c r="G86" s="117"/>
      <c r="H86" s="117"/>
      <c r="I86" s="117"/>
      <c r="J86" s="117"/>
      <c r="K86" s="117"/>
      <c r="L86" s="12"/>
      <c r="M86" s="1"/>
      <c r="N86" s="48"/>
      <c r="O86" s="7"/>
      <c r="P86" s="7"/>
      <c r="Q86" s="7"/>
      <c r="R86" s="7"/>
      <c r="S86" s="7"/>
      <c r="T86" s="88"/>
    </row>
    <row r="87" spans="2:30" x14ac:dyDescent="0.25"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20"/>
      <c r="O87" s="7"/>
      <c r="P87" s="7"/>
      <c r="Q87" s="7"/>
      <c r="R87" s="7"/>
      <c r="S87" s="7"/>
      <c r="T87" s="88"/>
    </row>
    <row r="88" spans="2:30" ht="31.2" x14ac:dyDescent="0.25">
      <c r="L88" s="62" t="s">
        <v>61</v>
      </c>
      <c r="M88" s="4">
        <f>COUNTIF(L13:L84,"&gt;=0")</f>
        <v>7</v>
      </c>
      <c r="O88" s="17">
        <f>O84+O77+O69+O44+O58+O31+O19</f>
        <v>46</v>
      </c>
      <c r="P88" s="17">
        <f>P84+P77+P69+P44+P58+P31+P19</f>
        <v>6</v>
      </c>
      <c r="Q88" s="17">
        <f>Q84+Q77+Q69+Q44+Q58+Q31+Q19</f>
        <v>0</v>
      </c>
      <c r="R88" s="17"/>
      <c r="S88" s="17">
        <f>S84+S77+S69+S44+S58+S31+S19</f>
        <v>14</v>
      </c>
    </row>
    <row r="90" spans="2:30" ht="32.1" customHeight="1" x14ac:dyDescent="0.25"/>
    <row r="91" spans="2:30" ht="32.1" customHeight="1" x14ac:dyDescent="0.25"/>
    <row r="92" spans="2:30" ht="32.1" customHeight="1" x14ac:dyDescent="0.25"/>
    <row r="93" spans="2:30" ht="32.1" customHeight="1" x14ac:dyDescent="0.25"/>
    <row r="94" spans="2:30" ht="32.1" customHeight="1" x14ac:dyDescent="0.25"/>
    <row r="95" spans="2:30" ht="32.1" customHeight="1" x14ac:dyDescent="0.25"/>
    <row r="96" spans="2:30" ht="32.1" customHeight="1" x14ac:dyDescent="0.25"/>
    <row r="97" ht="32.1" customHeight="1" x14ac:dyDescent="0.25"/>
    <row r="98" ht="32.1" customHeight="1" x14ac:dyDescent="0.25"/>
    <row r="99" ht="32.1" customHeight="1" x14ac:dyDescent="0.25"/>
    <row r="100" ht="32.1" customHeight="1" x14ac:dyDescent="0.25"/>
    <row r="101" ht="32.1" customHeight="1" x14ac:dyDescent="0.25"/>
    <row r="102" ht="32.1" customHeight="1" x14ac:dyDescent="0.25"/>
    <row r="103" ht="32.1" customHeight="1" x14ac:dyDescent="0.25"/>
    <row r="104" ht="32.1" customHeight="1" x14ac:dyDescent="0.25"/>
    <row r="105" ht="32.1" customHeight="1" x14ac:dyDescent="0.25"/>
    <row r="106" ht="32.1" customHeight="1" x14ac:dyDescent="0.25"/>
    <row r="107" ht="32.1" customHeight="1" x14ac:dyDescent="0.25"/>
    <row r="108" ht="32.1" customHeight="1" x14ac:dyDescent="0.25"/>
    <row r="109" ht="32.1" customHeight="1" x14ac:dyDescent="0.25"/>
    <row r="110" ht="32.1" customHeight="1" x14ac:dyDescent="0.25"/>
    <row r="111" ht="32.1" customHeight="1" x14ac:dyDescent="0.25"/>
    <row r="112" ht="32.1" customHeight="1" x14ac:dyDescent="0.25"/>
    <row r="113" ht="32.1" customHeight="1" x14ac:dyDescent="0.25"/>
    <row r="114" ht="32.1" customHeight="1" x14ac:dyDescent="0.25"/>
    <row r="115" ht="32.1" customHeight="1" x14ac:dyDescent="0.25"/>
    <row r="116" ht="32.1" customHeight="1" x14ac:dyDescent="0.25"/>
    <row r="117" ht="32.1" customHeight="1" x14ac:dyDescent="0.25"/>
    <row r="118" ht="32.1" customHeight="1" x14ac:dyDescent="0.25"/>
    <row r="119" ht="32.1" customHeight="1" x14ac:dyDescent="0.25"/>
  </sheetData>
  <mergeCells count="76">
    <mergeCell ref="AJ16:AN16"/>
    <mergeCell ref="AD11:AD12"/>
    <mergeCell ref="B1:L1"/>
    <mergeCell ref="B2:L2"/>
    <mergeCell ref="B3:L3"/>
    <mergeCell ref="B5:G5"/>
    <mergeCell ref="H5:I5"/>
    <mergeCell ref="B6:G6"/>
    <mergeCell ref="H6:I6"/>
    <mergeCell ref="K6:K7"/>
    <mergeCell ref="B7:G7"/>
    <mergeCell ref="H7:I7"/>
    <mergeCell ref="B8:G8"/>
    <mergeCell ref="H8:I8"/>
    <mergeCell ref="O10:S10"/>
    <mergeCell ref="B11:K11"/>
    <mergeCell ref="M11:M12"/>
    <mergeCell ref="B12:K12"/>
    <mergeCell ref="B26:K26"/>
    <mergeCell ref="B13:K13"/>
    <mergeCell ref="B14:K14"/>
    <mergeCell ref="B15:K15"/>
    <mergeCell ref="B16:K16"/>
    <mergeCell ref="B17:K17"/>
    <mergeCell ref="B18:K18"/>
    <mergeCell ref="B19:K19"/>
    <mergeCell ref="B21:K21"/>
    <mergeCell ref="B22:L22"/>
    <mergeCell ref="B24:K24"/>
    <mergeCell ref="B25:K25"/>
    <mergeCell ref="B40:K40"/>
    <mergeCell ref="B27:K27"/>
    <mergeCell ref="B28:K28"/>
    <mergeCell ref="B29:K29"/>
    <mergeCell ref="B30:K30"/>
    <mergeCell ref="B31:K31"/>
    <mergeCell ref="B33:K33"/>
    <mergeCell ref="B34:L34"/>
    <mergeCell ref="B36:K36"/>
    <mergeCell ref="B37:K37"/>
    <mergeCell ref="B38:K38"/>
    <mergeCell ref="B39:K39"/>
    <mergeCell ref="B54:K54"/>
    <mergeCell ref="B41:K41"/>
    <mergeCell ref="B42:K42"/>
    <mergeCell ref="B43:K43"/>
    <mergeCell ref="B44:K44"/>
    <mergeCell ref="B46:K46"/>
    <mergeCell ref="B47:L47"/>
    <mergeCell ref="B49:K49"/>
    <mergeCell ref="B50:K50"/>
    <mergeCell ref="B51:K51"/>
    <mergeCell ref="B52:K52"/>
    <mergeCell ref="B53:K53"/>
    <mergeCell ref="B69:K69"/>
    <mergeCell ref="B55:K55"/>
    <mergeCell ref="B56:K56"/>
    <mergeCell ref="B57:K57"/>
    <mergeCell ref="B58:K58"/>
    <mergeCell ref="B60:K60"/>
    <mergeCell ref="B61:L61"/>
    <mergeCell ref="B64:K64"/>
    <mergeCell ref="B65:K65"/>
    <mergeCell ref="B66:K66"/>
    <mergeCell ref="B67:K67"/>
    <mergeCell ref="B68:K68"/>
    <mergeCell ref="B82:K82"/>
    <mergeCell ref="B84:K84"/>
    <mergeCell ref="B86:K86"/>
    <mergeCell ref="B87:L87"/>
    <mergeCell ref="B71:K71"/>
    <mergeCell ref="B72:L72"/>
    <mergeCell ref="B74:K74"/>
    <mergeCell ref="B77:K77"/>
    <mergeCell ref="B79:K79"/>
    <mergeCell ref="B80:L80"/>
  </mergeCells>
  <conditionalFormatting sqref="T13:T18">
    <cfRule type="cellIs" dxfId="46" priority="112" operator="between">
      <formula>0</formula>
      <formula>1</formula>
    </cfRule>
    <cfRule type="cellIs" dxfId="45" priority="113" operator="between">
      <formula>3</formula>
      <formula>2</formula>
    </cfRule>
    <cfRule type="cellIs" dxfId="44" priority="114" operator="between">
      <formula>6</formula>
      <formula>4</formula>
    </cfRule>
  </conditionalFormatting>
  <conditionalFormatting sqref="T13:T18">
    <cfRule type="cellIs" dxfId="43" priority="111" operator="equal">
      <formula>"N/A"</formula>
    </cfRule>
  </conditionalFormatting>
  <conditionalFormatting sqref="L19">
    <cfRule type="cellIs" dxfId="42" priority="115" operator="between">
      <formula>0.9</formula>
      <formula>1</formula>
    </cfRule>
    <cfRule type="cellIs" dxfId="41" priority="116" operator="between">
      <formula>0.5</formula>
      <formula>0.9</formula>
    </cfRule>
    <cfRule type="cellIs" dxfId="40" priority="117" operator="lessThan">
      <formula>0.5</formula>
    </cfRule>
  </conditionalFormatting>
  <conditionalFormatting sqref="T25:T30">
    <cfRule type="cellIs" dxfId="39" priority="34" operator="between">
      <formula>0</formula>
      <formula>1</formula>
    </cfRule>
    <cfRule type="cellIs" dxfId="38" priority="35" operator="between">
      <formula>3</formula>
      <formula>2</formula>
    </cfRule>
    <cfRule type="cellIs" dxfId="37" priority="36" operator="between">
      <formula>6</formula>
      <formula>4</formula>
    </cfRule>
  </conditionalFormatting>
  <conditionalFormatting sqref="T25:T30">
    <cfRule type="cellIs" dxfId="36" priority="33" operator="equal">
      <formula>"N/A"</formula>
    </cfRule>
  </conditionalFormatting>
  <conditionalFormatting sqref="T37:T43">
    <cfRule type="cellIs" dxfId="35" priority="30" operator="between">
      <formula>0</formula>
      <formula>1</formula>
    </cfRule>
    <cfRule type="cellIs" dxfId="34" priority="31" operator="between">
      <formula>3</formula>
      <formula>2</formula>
    </cfRule>
    <cfRule type="cellIs" dxfId="33" priority="32" operator="between">
      <formula>6</formula>
      <formula>4</formula>
    </cfRule>
  </conditionalFormatting>
  <conditionalFormatting sqref="T37:T43">
    <cfRule type="cellIs" dxfId="32" priority="29" operator="equal">
      <formula>"N/A"</formula>
    </cfRule>
  </conditionalFormatting>
  <conditionalFormatting sqref="T50:T57">
    <cfRule type="cellIs" dxfId="31" priority="26" operator="between">
      <formula>0</formula>
      <formula>1</formula>
    </cfRule>
    <cfRule type="cellIs" dxfId="30" priority="27" operator="between">
      <formula>3</formula>
      <formula>2</formula>
    </cfRule>
    <cfRule type="cellIs" dxfId="29" priority="28" operator="between">
      <formula>6</formula>
      <formula>4</formula>
    </cfRule>
  </conditionalFormatting>
  <conditionalFormatting sqref="T50:T57">
    <cfRule type="cellIs" dxfId="28" priority="25" operator="equal">
      <formula>"N/A"</formula>
    </cfRule>
  </conditionalFormatting>
  <conditionalFormatting sqref="T65:T68">
    <cfRule type="cellIs" dxfId="27" priority="22" operator="between">
      <formula>0</formula>
      <formula>1</formula>
    </cfRule>
    <cfRule type="cellIs" dxfId="26" priority="23" operator="between">
      <formula>3</formula>
      <formula>2</formula>
    </cfRule>
    <cfRule type="cellIs" dxfId="25" priority="24" operator="between">
      <formula>6</formula>
      <formula>4</formula>
    </cfRule>
  </conditionalFormatting>
  <conditionalFormatting sqref="T65:T68">
    <cfRule type="cellIs" dxfId="24" priority="21" operator="equal">
      <formula>"N/A"</formula>
    </cfRule>
  </conditionalFormatting>
  <conditionalFormatting sqref="T75:T76">
    <cfRule type="cellIs" dxfId="23" priority="18" operator="between">
      <formula>0</formula>
      <formula>1</formula>
    </cfRule>
    <cfRule type="cellIs" dxfId="22" priority="19" operator="between">
      <formula>3</formula>
      <formula>2</formula>
    </cfRule>
    <cfRule type="cellIs" dxfId="21" priority="20" operator="between">
      <formula>6</formula>
      <formula>4</formula>
    </cfRule>
  </conditionalFormatting>
  <conditionalFormatting sqref="T75:T76">
    <cfRule type="cellIs" dxfId="20" priority="17" operator="equal">
      <formula>"N/A"</formula>
    </cfRule>
  </conditionalFormatting>
  <conditionalFormatting sqref="T83">
    <cfRule type="cellIs" dxfId="19" priority="14" operator="between">
      <formula>0</formula>
      <formula>1</formula>
    </cfRule>
    <cfRule type="cellIs" dxfId="18" priority="15" operator="between">
      <formula>3</formula>
      <formula>2</formula>
    </cfRule>
    <cfRule type="cellIs" dxfId="17" priority="16" operator="between">
      <formula>6</formula>
      <formula>4</formula>
    </cfRule>
  </conditionalFormatting>
  <conditionalFormatting sqref="T83">
    <cfRule type="cellIs" dxfId="16" priority="13" operator="equal">
      <formula>"N/A"</formula>
    </cfRule>
  </conditionalFormatting>
  <conditionalFormatting sqref="K6">
    <cfRule type="cellIs" dxfId="15" priority="10" operator="between">
      <formula>0.9</formula>
      <formula>1</formula>
    </cfRule>
    <cfRule type="cellIs" dxfId="14" priority="11" operator="between">
      <formula>0.5</formula>
      <formula>0.9</formula>
    </cfRule>
    <cfRule type="cellIs" dxfId="13" priority="12" operator="lessThan">
      <formula>0.5</formula>
    </cfRule>
  </conditionalFormatting>
  <conditionalFormatting sqref="L31">
    <cfRule type="cellIs" dxfId="12" priority="7" operator="between">
      <formula>0.9</formula>
      <formula>1</formula>
    </cfRule>
    <cfRule type="cellIs" dxfId="11" priority="8" operator="between">
      <formula>0.5</formula>
      <formula>0.9</formula>
    </cfRule>
    <cfRule type="cellIs" dxfId="10" priority="9" operator="lessThan">
      <formula>0.5</formula>
    </cfRule>
  </conditionalFormatting>
  <conditionalFormatting sqref="L44">
    <cfRule type="cellIs" dxfId="9" priority="4" operator="between">
      <formula>0.9</formula>
      <formula>1</formula>
    </cfRule>
    <cfRule type="cellIs" dxfId="8" priority="5" operator="between">
      <formula>0.5</formula>
      <formula>0.9</formula>
    </cfRule>
    <cfRule type="cellIs" dxfId="7" priority="6" operator="lessThan">
      <formula>0.5</formula>
    </cfRule>
  </conditionalFormatting>
  <conditionalFormatting sqref="L84 L77 L69 L58">
    <cfRule type="cellIs" dxfId="6" priority="1" operator="between">
      <formula>0.9</formula>
      <formula>1</formula>
    </cfRule>
    <cfRule type="cellIs" dxfId="5" priority="2" operator="between">
      <formula>0.5</formula>
      <formula>0.9</formula>
    </cfRule>
    <cfRule type="cellIs" dxfId="4" priority="3" operator="lessThan">
      <formula>0.5</formula>
    </cfRule>
  </conditionalFormatting>
  <dataValidations count="1">
    <dataValidation showInputMessage="1" showErrorMessage="1" sqref="F20 L19 L21 F32 L31 L33 F45 L44 L46 F59 L58 L60 F70 L69 L71 F78 L77 L79 F85 L84 L86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33" operator="containsText" id="{EE6A3B84-9249-4C8A-BA1E-9C8A4566C3AD}">
            <xm:f>NOT(ISERROR(SEARCH($M$5,L13)))</xm:f>
            <xm:f>$M$5</xm:f>
            <x14:dxf>
              <fill>
                <patternFill patternType="none">
                  <bgColor auto="1"/>
                </patternFill>
              </fill>
            </x14:dxf>
          </x14:cfRule>
          <xm:sqref>L83 L65:L68 L75:L76 L25:L30 L13:L18 L37:L43 L50:L57</xm:sqref>
        </x14:conditionalFormatting>
        <x14:conditionalFormatting xmlns:xm="http://schemas.microsoft.com/office/excel/2006/main">
          <x14:cfRule type="containsText" priority="134" operator="containsText" id="{6D3D0A2E-FB83-4731-BEE2-E62192E89DF2}">
            <xm:f>NOT(ISERROR(SEARCH($M$4,L13)))</xm:f>
            <xm:f>$M$4</xm:f>
            <x14:dxf>
              <fill>
                <patternFill>
                  <bgColor rgb="FFFF0000"/>
                </patternFill>
              </fill>
            </x14:dxf>
          </x14:cfRule>
          <x14:cfRule type="containsText" priority="135" operator="containsText" id="{BA8DD59E-DD3B-4C66-BE7B-C2E875667A70}">
            <xm:f>NOT(ISERROR(SEARCH($M$3,L13)))</xm:f>
            <xm:f>$M$3</xm:f>
            <x14:dxf>
              <fill>
                <patternFill>
                  <bgColor rgb="FFFFC000"/>
                </patternFill>
              </fill>
            </x14:dxf>
          </x14:cfRule>
          <x14:cfRule type="containsText" priority="136" operator="containsText" id="{3D1A3DFE-301E-4F55-9D9A-B233F4D2544D}">
            <xm:f>NOT(ISERROR(SEARCH($M$2,L13)))</xm:f>
            <xm:f>$M$2</xm:f>
            <x14:dxf>
              <fill>
                <patternFill>
                  <bgColor rgb="FF92D050"/>
                </patternFill>
              </fill>
            </x14:dxf>
          </x14:cfRule>
          <xm:sqref>L83 L65:L68 L75:L76 L25:L30 L13:L18 L37:L43 L50:L57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'Menu déroulant'!$A$2:$A$5</xm:f>
          </x14:formula1>
          <xm:sqref>L37:L43 L65:L68 L83 L75:L76 L13:L18 L25:L30 L50:L57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8" ma:contentTypeDescription="Crée un document." ma:contentTypeScope="" ma:versionID="de75be5676021ca19e34f644c87b6139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6d46ac9152678e30d97fcd261aa3000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e_x0020_d_x00e9_lai_x0020_de_x0020_r_x00e9_ponse_x0020_du_x0020_prestataire_x0020__x00e0__x0020_une_x0020_demande_x0020_de_x0020_programmation_x0020_est_x002d_il_x0020_satisfaisant_x0020_" minOccurs="0"/>
                <xsd:element ref="ns2:D_x00e9_lai_x0020_prise_x0020_de_x0020_rendez_x002d_vous_x0020__x003f_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Le_x0020_d_x00e9_lai_x0020_de_x0020_r_x00e9_ponse_x0020_du_x0020_prestataire_x0020__x00e0__x0020_une_x0020_demande_x0020_de_x0020_programmation_x0020_est_x002d_il_x0020_satisfaisant_x0020_" ma:index="24" nillable="true" ma:displayName="Le délai de réponse du prestataire à une demande de programmation est-il satisfaisant " ma:internalName="Le_x0020_d_x00e9_lai_x0020_de_x0020_r_x00e9_ponse_x0020_du_x0020_prestataire_x0020__x00e0__x0020_une_x0020_demande_x0020_de_x0020_programmation_x0020_est_x002d_il_x0020_satisfaisant_x0020_">
      <xsd:simpleType>
        <xsd:restriction base="dms:Text">
          <xsd:maxLength value="255"/>
        </xsd:restriction>
      </xsd:simpleType>
    </xsd:element>
    <xsd:element name="D_x00e9_lai_x0020_prise_x0020_de_x0020_rendez_x002d_vous_x0020__x003f__x0020_" ma:index="25" nillable="true" ma:displayName="Délai prise de rendez-vous ? " ma:internalName="D_x00e9_lai_x0020_prise_x0020_de_x0020_rendez_x002d_vous_x0020__x003f__x0020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  <SharedWithUsers xmlns="44374e25-8554-4e73-8f39-2c51f9aef734">
      <UserInfo>
        <DisplayName/>
        <AccountId xsi:nil="true"/>
        <AccountType/>
      </UserInfo>
    </SharedWithUsers>
    <D_x00e9_lai_x0020_prise_x0020_de_x0020_rendez_x002d_vous_x0020__x003f__x0020_ xmlns="08255970-6da2-4f71-bd8b-5199a3512dbf" xsi:nil="true"/>
    <Le_x0020_d_x00e9_lai_x0020_de_x0020_r_x00e9_ponse_x0020_du_x0020_prestataire_x0020__x00e0__x0020_une_x0020_demande_x0020_de_x0020_programmation_x0020_est_x002d_il_x0020_satisfaisant_x0020_ xmlns="08255970-6da2-4f71-bd8b-5199a3512dbf" xsi:nil="true"/>
  </documentManagement>
</p:properties>
</file>

<file path=customXml/itemProps1.xml><?xml version="1.0" encoding="utf-8"?>
<ds:datastoreItem xmlns:ds="http://schemas.openxmlformats.org/officeDocument/2006/customXml" ds:itemID="{5A5193AF-773B-42FA-80A4-5381D8E975A9}"/>
</file>

<file path=customXml/itemProps2.xml><?xml version="1.0" encoding="utf-8"?>
<ds:datastoreItem xmlns:ds="http://schemas.openxmlformats.org/officeDocument/2006/customXml" ds:itemID="{CA7EAA89-A924-4723-9DA2-D376D8959F17}"/>
</file>

<file path=customXml/itemProps3.xml><?xml version="1.0" encoding="utf-8"?>
<ds:datastoreItem xmlns:ds="http://schemas.openxmlformats.org/officeDocument/2006/customXml" ds:itemID="{463F9ADF-EFFE-484F-8156-9F6B2FA949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</vt:lpstr>
      <vt:lpstr>Menu déroulant</vt:lpstr>
      <vt:lpstr>Grille de contrôle</vt:lpstr>
    </vt:vector>
  </TitlesOfParts>
  <Company>Pole Emploi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myriam mourlanne</dc:creator>
  <cp:lastModifiedBy>GOMINON Julie</cp:lastModifiedBy>
  <cp:lastPrinted>2018-10-11T12:10:44Z</cp:lastPrinted>
  <dcterms:created xsi:type="dcterms:W3CDTF">2014-06-13T08:15:14Z</dcterms:created>
  <dcterms:modified xsi:type="dcterms:W3CDTF">2022-01-21T16:22:50Z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55974400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